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6390" yWindow="-120" windowWidth="15375" windowHeight="9735" tabRatio="750"/>
  </bookViews>
  <sheets>
    <sheet name="연간매출현황" sheetId="28" r:id="rId1"/>
    <sheet name="거래처" sheetId="22" r:id="rId2"/>
    <sheet name="상품항목" sheetId="21" r:id="rId3"/>
    <sheet name="1월" sheetId="4" r:id="rId4"/>
    <sheet name="2월" sheetId="5" r:id="rId5"/>
    <sheet name="3월" sheetId="6" r:id="rId6"/>
    <sheet name="4월" sheetId="7" r:id="rId7"/>
    <sheet name="5월" sheetId="8" r:id="rId8"/>
    <sheet name="6월" sheetId="9" r:id="rId9"/>
    <sheet name="7월" sheetId="10" r:id="rId10"/>
    <sheet name="8월" sheetId="11" r:id="rId11"/>
    <sheet name="9월" sheetId="12" r:id="rId12"/>
    <sheet name="10월" sheetId="13" r:id="rId13"/>
    <sheet name="11월" sheetId="14" r:id="rId14"/>
    <sheet name="12월" sheetId="15" r:id="rId15"/>
  </sheets>
  <definedNames>
    <definedName name="_xlnm._FilterDatabase" localSheetId="12" hidden="1">'10월'!#REF!</definedName>
    <definedName name="_xlnm._FilterDatabase" localSheetId="13" hidden="1">'11월'!#REF!</definedName>
    <definedName name="_xlnm._FilterDatabase" localSheetId="14" hidden="1">'12월'!#REF!</definedName>
    <definedName name="_xlnm._FilterDatabase" localSheetId="3" hidden="1">'1월'!$A$8:$M$109</definedName>
    <definedName name="_xlnm._FilterDatabase" localSheetId="4" hidden="1">'2월'!#REF!</definedName>
    <definedName name="_xlnm._FilterDatabase" localSheetId="5" hidden="1">'3월'!#REF!</definedName>
    <definedName name="_xlnm._FilterDatabase" localSheetId="6" hidden="1">'4월'!#REF!</definedName>
    <definedName name="_xlnm._FilterDatabase" localSheetId="7" hidden="1">'5월'!#REF!</definedName>
    <definedName name="_xlnm._FilterDatabase" localSheetId="8" hidden="1">'6월'!#REF!</definedName>
    <definedName name="_xlnm._FilterDatabase" localSheetId="9" hidden="1">'7월'!#REF!</definedName>
    <definedName name="_xlnm._FilterDatabase" localSheetId="10" hidden="1">'8월'!#REF!</definedName>
    <definedName name="_xlnm._FilterDatabase" localSheetId="11" hidden="1">'9월'!#REF!</definedName>
    <definedName name="상품">상품항목!$C$4:$F$22</definedName>
    <definedName name="상품명">상품항목!$C$4:$C$22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G10" i="8" l="1"/>
  <c r="G11" i="8"/>
  <c r="G12" i="8"/>
  <c r="G13" i="8"/>
  <c r="G14" i="8"/>
  <c r="G15" i="8"/>
  <c r="G16" i="8"/>
  <c r="G17" i="8"/>
  <c r="G18" i="8"/>
  <c r="G9" i="8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K105" i="15"/>
  <c r="K106" i="15"/>
  <c r="K107" i="15"/>
  <c r="K108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K9" i="15"/>
  <c r="K9" i="14"/>
  <c r="K9" i="12"/>
  <c r="K9" i="11"/>
  <c r="K9" i="10"/>
  <c r="K9" i="8"/>
  <c r="K9" i="7"/>
  <c r="K9" i="6"/>
  <c r="G9" i="6"/>
  <c r="G9" i="7"/>
  <c r="G9" i="10"/>
  <c r="G9" i="11"/>
  <c r="G9" i="12"/>
  <c r="G9" i="13"/>
  <c r="G9" i="14"/>
  <c r="G9" i="15"/>
  <c r="G9" i="9"/>
  <c r="K10" i="5" l="1"/>
  <c r="K11" i="5"/>
  <c r="K12" i="5"/>
  <c r="K13" i="5"/>
  <c r="K14" i="5"/>
  <c r="K15" i="5"/>
  <c r="K16" i="5"/>
  <c r="K9" i="5"/>
  <c r="K10" i="4"/>
  <c r="K11" i="4"/>
  <c r="K12" i="4"/>
  <c r="K13" i="4"/>
  <c r="K14" i="4"/>
  <c r="K15" i="4"/>
  <c r="K16" i="4"/>
  <c r="K17" i="4"/>
  <c r="K9" i="4"/>
  <c r="G10" i="5"/>
  <c r="G11" i="5"/>
  <c r="G12" i="5"/>
  <c r="G13" i="5"/>
  <c r="G14" i="5"/>
  <c r="G15" i="5"/>
  <c r="G16" i="5"/>
  <c r="G17" i="5"/>
  <c r="G18" i="5"/>
  <c r="G19" i="5"/>
  <c r="G20" i="5"/>
  <c r="G9" i="5"/>
  <c r="G10" i="4"/>
  <c r="G11" i="4"/>
  <c r="G12" i="4"/>
  <c r="G13" i="4"/>
  <c r="G14" i="4"/>
  <c r="G15" i="4"/>
  <c r="G16" i="4"/>
  <c r="G17" i="4"/>
  <c r="G9" i="4"/>
  <c r="G108" i="4" l="1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J17" i="4"/>
  <c r="J15" i="4"/>
  <c r="J14" i="4"/>
  <c r="J13" i="4"/>
  <c r="J11" i="4"/>
  <c r="J10" i="4"/>
  <c r="J16" i="4"/>
  <c r="J108" i="4"/>
  <c r="J107" i="4"/>
  <c r="J106" i="4"/>
  <c r="M106" i="4" s="1"/>
  <c r="J105" i="4"/>
  <c r="J104" i="4"/>
  <c r="J103" i="4"/>
  <c r="J102" i="4"/>
  <c r="M102" i="4" s="1"/>
  <c r="J101" i="4"/>
  <c r="J100" i="4"/>
  <c r="J99" i="4"/>
  <c r="J98" i="4"/>
  <c r="M98" i="4" s="1"/>
  <c r="J97" i="4"/>
  <c r="J96" i="4"/>
  <c r="J95" i="4"/>
  <c r="J94" i="4"/>
  <c r="M94" i="4" s="1"/>
  <c r="J93" i="4"/>
  <c r="J92" i="4"/>
  <c r="J91" i="4"/>
  <c r="J90" i="4"/>
  <c r="M90" i="4" s="1"/>
  <c r="J89" i="4"/>
  <c r="J88" i="4"/>
  <c r="J87" i="4"/>
  <c r="J86" i="4"/>
  <c r="M86" i="4" s="1"/>
  <c r="J85" i="4"/>
  <c r="J84" i="4"/>
  <c r="J83" i="4"/>
  <c r="J82" i="4"/>
  <c r="M82" i="4" s="1"/>
  <c r="J81" i="4"/>
  <c r="J80" i="4"/>
  <c r="J79" i="4"/>
  <c r="J78" i="4"/>
  <c r="M78" i="4" s="1"/>
  <c r="J77" i="4"/>
  <c r="J76" i="4"/>
  <c r="J75" i="4"/>
  <c r="J74" i="4"/>
  <c r="M74" i="4" s="1"/>
  <c r="J73" i="4"/>
  <c r="J72" i="4"/>
  <c r="J71" i="4"/>
  <c r="J70" i="4"/>
  <c r="M70" i="4" s="1"/>
  <c r="J69" i="4"/>
  <c r="J68" i="4"/>
  <c r="J67" i="4"/>
  <c r="J66" i="4"/>
  <c r="M66" i="4" s="1"/>
  <c r="J65" i="4"/>
  <c r="J64" i="4"/>
  <c r="J63" i="4"/>
  <c r="J62" i="4"/>
  <c r="M62" i="4" s="1"/>
  <c r="J61" i="4"/>
  <c r="J60" i="4"/>
  <c r="J59" i="4"/>
  <c r="J58" i="4"/>
  <c r="M58" i="4" s="1"/>
  <c r="J57" i="4"/>
  <c r="J56" i="4"/>
  <c r="J55" i="4"/>
  <c r="J54" i="4"/>
  <c r="M54" i="4" s="1"/>
  <c r="J53" i="4"/>
  <c r="J52" i="4"/>
  <c r="J51" i="4"/>
  <c r="J50" i="4"/>
  <c r="M50" i="4" s="1"/>
  <c r="J49" i="4"/>
  <c r="J48" i="4"/>
  <c r="J47" i="4"/>
  <c r="J46" i="4"/>
  <c r="M46" i="4" s="1"/>
  <c r="J45" i="4"/>
  <c r="J44" i="4"/>
  <c r="J43" i="4"/>
  <c r="J42" i="4"/>
  <c r="M42" i="4" s="1"/>
  <c r="J41" i="4"/>
  <c r="J40" i="4"/>
  <c r="J39" i="4"/>
  <c r="J38" i="4"/>
  <c r="M38" i="4" s="1"/>
  <c r="J37" i="4"/>
  <c r="J36" i="4"/>
  <c r="J35" i="4"/>
  <c r="J34" i="4"/>
  <c r="M34" i="4" s="1"/>
  <c r="J33" i="4"/>
  <c r="J32" i="4"/>
  <c r="J31" i="4"/>
  <c r="J30" i="4"/>
  <c r="M30" i="4" s="1"/>
  <c r="J29" i="4"/>
  <c r="J28" i="4"/>
  <c r="J27" i="4"/>
  <c r="J26" i="4"/>
  <c r="M26" i="4" s="1"/>
  <c r="J25" i="4"/>
  <c r="J24" i="4"/>
  <c r="J23" i="4"/>
  <c r="J22" i="4"/>
  <c r="M22" i="4" s="1"/>
  <c r="J21" i="4"/>
  <c r="J20" i="4"/>
  <c r="J19" i="4"/>
  <c r="J18" i="4"/>
  <c r="M18" i="4" s="1"/>
  <c r="J12" i="4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J108" i="5"/>
  <c r="M108" i="5" s="1"/>
  <c r="J107" i="5"/>
  <c r="M107" i="5" s="1"/>
  <c r="J106" i="5"/>
  <c r="J105" i="5"/>
  <c r="J104" i="5"/>
  <c r="M104" i="5" s="1"/>
  <c r="J103" i="5"/>
  <c r="M103" i="5" s="1"/>
  <c r="J102" i="5"/>
  <c r="M102" i="5" s="1"/>
  <c r="J101" i="5"/>
  <c r="J100" i="5"/>
  <c r="M100" i="5" s="1"/>
  <c r="J99" i="5"/>
  <c r="J98" i="5"/>
  <c r="M98" i="5" s="1"/>
  <c r="J97" i="5"/>
  <c r="J96" i="5"/>
  <c r="M96" i="5" s="1"/>
  <c r="J95" i="5"/>
  <c r="M95" i="5" s="1"/>
  <c r="J94" i="5"/>
  <c r="M94" i="5" s="1"/>
  <c r="J93" i="5"/>
  <c r="J92" i="5"/>
  <c r="M92" i="5" s="1"/>
  <c r="J91" i="5"/>
  <c r="J90" i="5"/>
  <c r="J89" i="5"/>
  <c r="J88" i="5"/>
  <c r="M88" i="5" s="1"/>
  <c r="J87" i="5"/>
  <c r="M87" i="5" s="1"/>
  <c r="J86" i="5"/>
  <c r="M86" i="5" s="1"/>
  <c r="J85" i="5"/>
  <c r="M85" i="5" s="1"/>
  <c r="J84" i="5"/>
  <c r="M84" i="5" s="1"/>
  <c r="J83" i="5"/>
  <c r="J82" i="5"/>
  <c r="M82" i="5" s="1"/>
  <c r="J81" i="5"/>
  <c r="M81" i="5" s="1"/>
  <c r="J80" i="5"/>
  <c r="M80" i="5" s="1"/>
  <c r="J79" i="5"/>
  <c r="M79" i="5" s="1"/>
  <c r="J78" i="5"/>
  <c r="M78" i="5" s="1"/>
  <c r="J77" i="5"/>
  <c r="M77" i="5" s="1"/>
  <c r="J76" i="5"/>
  <c r="J75" i="5"/>
  <c r="M75" i="5" s="1"/>
  <c r="J74" i="5"/>
  <c r="M74" i="5" s="1"/>
  <c r="J73" i="5"/>
  <c r="M73" i="5" s="1"/>
  <c r="J72" i="5"/>
  <c r="M72" i="5" s="1"/>
  <c r="J71" i="5"/>
  <c r="M71" i="5" s="1"/>
  <c r="J70" i="5"/>
  <c r="M70" i="5" s="1"/>
  <c r="J69" i="5"/>
  <c r="M69" i="5" s="1"/>
  <c r="J68" i="5"/>
  <c r="M68" i="5" s="1"/>
  <c r="J67" i="5"/>
  <c r="M67" i="5" s="1"/>
  <c r="J66" i="5"/>
  <c r="J65" i="5"/>
  <c r="M65" i="5" s="1"/>
  <c r="J64" i="5"/>
  <c r="M64" i="5" s="1"/>
  <c r="J63" i="5"/>
  <c r="M63" i="5" s="1"/>
  <c r="J62" i="5"/>
  <c r="M62" i="5" s="1"/>
  <c r="J61" i="5"/>
  <c r="J60" i="5"/>
  <c r="M60" i="5" s="1"/>
  <c r="J59" i="5"/>
  <c r="M59" i="5" s="1"/>
  <c r="J58" i="5"/>
  <c r="M58" i="5" s="1"/>
  <c r="J57" i="5"/>
  <c r="J56" i="5"/>
  <c r="M56" i="5" s="1"/>
  <c r="J55" i="5"/>
  <c r="M55" i="5" s="1"/>
  <c r="J54" i="5"/>
  <c r="J53" i="5"/>
  <c r="J52" i="5"/>
  <c r="M52" i="5" s="1"/>
  <c r="J51" i="5"/>
  <c r="J50" i="5"/>
  <c r="M50" i="5" s="1"/>
  <c r="J49" i="5"/>
  <c r="J48" i="5"/>
  <c r="M48" i="5" s="1"/>
  <c r="J47" i="5"/>
  <c r="M47" i="5" s="1"/>
  <c r="J46" i="5"/>
  <c r="M46" i="5" s="1"/>
  <c r="J45" i="5"/>
  <c r="J44" i="5"/>
  <c r="M44" i="5" s="1"/>
  <c r="J43" i="5"/>
  <c r="J42" i="5"/>
  <c r="M42" i="5" s="1"/>
  <c r="J41" i="5"/>
  <c r="J40" i="5"/>
  <c r="M40" i="5" s="1"/>
  <c r="J39" i="5"/>
  <c r="M39" i="5" s="1"/>
  <c r="J38" i="5"/>
  <c r="J37" i="5"/>
  <c r="J36" i="5"/>
  <c r="M36" i="5" s="1"/>
  <c r="J35" i="5"/>
  <c r="M35" i="5" s="1"/>
  <c r="J34" i="5"/>
  <c r="M34" i="5" s="1"/>
  <c r="J33" i="5"/>
  <c r="J32" i="5"/>
  <c r="M32" i="5" s="1"/>
  <c r="J31" i="5"/>
  <c r="M31" i="5" s="1"/>
  <c r="J30" i="5"/>
  <c r="M30" i="5" s="1"/>
  <c r="J29" i="5"/>
  <c r="J28" i="5"/>
  <c r="M28" i="5" s="1"/>
  <c r="J27" i="5"/>
  <c r="M27" i="5" s="1"/>
  <c r="J26" i="5"/>
  <c r="M26" i="5" s="1"/>
  <c r="J25" i="5"/>
  <c r="J24" i="5"/>
  <c r="M24" i="5" s="1"/>
  <c r="J23" i="5"/>
  <c r="M23" i="5" s="1"/>
  <c r="J22" i="5"/>
  <c r="J21" i="5"/>
  <c r="J20" i="5"/>
  <c r="M20" i="5" s="1"/>
  <c r="J19" i="5"/>
  <c r="J18" i="5"/>
  <c r="M18" i="5" s="1"/>
  <c r="J17" i="5"/>
  <c r="M17" i="5" s="1"/>
  <c r="J16" i="5"/>
  <c r="J15" i="5"/>
  <c r="J14" i="5"/>
  <c r="J13" i="5"/>
  <c r="J12" i="5"/>
  <c r="J11" i="5"/>
  <c r="J10" i="5"/>
  <c r="J9" i="5"/>
  <c r="L16" i="5"/>
  <c r="G108" i="6"/>
  <c r="J108" i="6"/>
  <c r="M108" i="6" s="1"/>
  <c r="J107" i="6"/>
  <c r="M107" i="6" s="1"/>
  <c r="J106" i="6"/>
  <c r="M106" i="6" s="1"/>
  <c r="J105" i="6"/>
  <c r="J104" i="6"/>
  <c r="M104" i="6" s="1"/>
  <c r="J103" i="6"/>
  <c r="M103" i="6" s="1"/>
  <c r="J102" i="6"/>
  <c r="M102" i="6" s="1"/>
  <c r="J101" i="6"/>
  <c r="J100" i="6"/>
  <c r="M100" i="6" s="1"/>
  <c r="J99" i="6"/>
  <c r="M99" i="6" s="1"/>
  <c r="J98" i="6"/>
  <c r="M98" i="6" s="1"/>
  <c r="J97" i="6"/>
  <c r="J96" i="6"/>
  <c r="M96" i="6" s="1"/>
  <c r="J95" i="6"/>
  <c r="M95" i="6" s="1"/>
  <c r="J94" i="6"/>
  <c r="M94" i="6" s="1"/>
  <c r="J93" i="6"/>
  <c r="J92" i="6"/>
  <c r="M92" i="6" s="1"/>
  <c r="J91" i="6"/>
  <c r="M91" i="6" s="1"/>
  <c r="J90" i="6"/>
  <c r="M90" i="6" s="1"/>
  <c r="J89" i="6"/>
  <c r="J88" i="6"/>
  <c r="M88" i="6" s="1"/>
  <c r="J87" i="6"/>
  <c r="M87" i="6" s="1"/>
  <c r="J86" i="6"/>
  <c r="M86" i="6" s="1"/>
  <c r="J85" i="6"/>
  <c r="J84" i="6"/>
  <c r="M84" i="6" s="1"/>
  <c r="J83" i="6"/>
  <c r="M83" i="6" s="1"/>
  <c r="J82" i="6"/>
  <c r="M82" i="6" s="1"/>
  <c r="J81" i="6"/>
  <c r="J80" i="6"/>
  <c r="M80" i="6" s="1"/>
  <c r="J79" i="6"/>
  <c r="M79" i="6" s="1"/>
  <c r="J78" i="6"/>
  <c r="M78" i="6" s="1"/>
  <c r="J77" i="6"/>
  <c r="J76" i="6"/>
  <c r="M76" i="6" s="1"/>
  <c r="J75" i="6"/>
  <c r="M75" i="6" s="1"/>
  <c r="J74" i="6"/>
  <c r="M74" i="6" s="1"/>
  <c r="J73" i="6"/>
  <c r="J72" i="6"/>
  <c r="M72" i="6" s="1"/>
  <c r="J71" i="6"/>
  <c r="M71" i="6" s="1"/>
  <c r="J70" i="6"/>
  <c r="M70" i="6" s="1"/>
  <c r="J69" i="6"/>
  <c r="J68" i="6"/>
  <c r="M68" i="6" s="1"/>
  <c r="J67" i="6"/>
  <c r="M67" i="6" s="1"/>
  <c r="J66" i="6"/>
  <c r="M66" i="6" s="1"/>
  <c r="J65" i="6"/>
  <c r="J64" i="6"/>
  <c r="M64" i="6" s="1"/>
  <c r="J63" i="6"/>
  <c r="M63" i="6" s="1"/>
  <c r="J62" i="6"/>
  <c r="M62" i="6" s="1"/>
  <c r="J61" i="6"/>
  <c r="J60" i="6"/>
  <c r="M60" i="6" s="1"/>
  <c r="J59" i="6"/>
  <c r="M59" i="6" s="1"/>
  <c r="J58" i="6"/>
  <c r="M58" i="6" s="1"/>
  <c r="J57" i="6"/>
  <c r="J56" i="6"/>
  <c r="M56" i="6" s="1"/>
  <c r="J55" i="6"/>
  <c r="M55" i="6" s="1"/>
  <c r="J54" i="6"/>
  <c r="M54" i="6" s="1"/>
  <c r="J53" i="6"/>
  <c r="J52" i="6"/>
  <c r="M52" i="6" s="1"/>
  <c r="J51" i="6"/>
  <c r="M51" i="6" s="1"/>
  <c r="J50" i="6"/>
  <c r="M50" i="6" s="1"/>
  <c r="J49" i="6"/>
  <c r="J48" i="6"/>
  <c r="J47" i="6"/>
  <c r="M47" i="6" s="1"/>
  <c r="J46" i="6"/>
  <c r="M46" i="6" s="1"/>
  <c r="J45" i="6"/>
  <c r="J44" i="6"/>
  <c r="M44" i="6" s="1"/>
  <c r="J43" i="6"/>
  <c r="M43" i="6" s="1"/>
  <c r="J42" i="6"/>
  <c r="M42" i="6" s="1"/>
  <c r="J41" i="6"/>
  <c r="J40" i="6"/>
  <c r="M40" i="6" s="1"/>
  <c r="J39" i="6"/>
  <c r="M39" i="6" s="1"/>
  <c r="J38" i="6"/>
  <c r="M38" i="6" s="1"/>
  <c r="J37" i="6"/>
  <c r="J36" i="6"/>
  <c r="J35" i="6"/>
  <c r="M35" i="6" s="1"/>
  <c r="J34" i="6"/>
  <c r="M34" i="6" s="1"/>
  <c r="J33" i="6"/>
  <c r="J32" i="6"/>
  <c r="M32" i="6" s="1"/>
  <c r="J31" i="6"/>
  <c r="M31" i="6" s="1"/>
  <c r="J30" i="6"/>
  <c r="M30" i="6" s="1"/>
  <c r="J29" i="6"/>
  <c r="J28" i="6"/>
  <c r="M28" i="6" s="1"/>
  <c r="J27" i="6"/>
  <c r="M27" i="6" s="1"/>
  <c r="J26" i="6"/>
  <c r="M26" i="6" s="1"/>
  <c r="J25" i="6"/>
  <c r="J24" i="6"/>
  <c r="M24" i="6" s="1"/>
  <c r="J23" i="6"/>
  <c r="M23" i="6" s="1"/>
  <c r="J22" i="6"/>
  <c r="M22" i="6" s="1"/>
  <c r="J21" i="6"/>
  <c r="J20" i="6"/>
  <c r="M20" i="6" s="1"/>
  <c r="J19" i="6"/>
  <c r="M19" i="6" s="1"/>
  <c r="J18" i="6"/>
  <c r="J17" i="6"/>
  <c r="J16" i="6"/>
  <c r="J15" i="6"/>
  <c r="J14" i="6"/>
  <c r="J13" i="6"/>
  <c r="J12" i="6"/>
  <c r="J11" i="6"/>
  <c r="J10" i="6"/>
  <c r="J9" i="6"/>
  <c r="J108" i="7"/>
  <c r="M108" i="7" s="1"/>
  <c r="J107" i="7"/>
  <c r="M107" i="7" s="1"/>
  <c r="J106" i="7"/>
  <c r="M106" i="7" s="1"/>
  <c r="J105" i="7"/>
  <c r="J104" i="7"/>
  <c r="M104" i="7" s="1"/>
  <c r="J103" i="7"/>
  <c r="M103" i="7" s="1"/>
  <c r="J102" i="7"/>
  <c r="M102" i="7" s="1"/>
  <c r="J101" i="7"/>
  <c r="J100" i="7"/>
  <c r="M100" i="7" s="1"/>
  <c r="J99" i="7"/>
  <c r="M99" i="7" s="1"/>
  <c r="J98" i="7"/>
  <c r="M98" i="7" s="1"/>
  <c r="J97" i="7"/>
  <c r="J96" i="7"/>
  <c r="M96" i="7" s="1"/>
  <c r="J95" i="7"/>
  <c r="M95" i="7" s="1"/>
  <c r="J94" i="7"/>
  <c r="M94" i="7" s="1"/>
  <c r="J93" i="7"/>
  <c r="J92" i="7"/>
  <c r="M92" i="7" s="1"/>
  <c r="J91" i="7"/>
  <c r="M91" i="7" s="1"/>
  <c r="J90" i="7"/>
  <c r="M90" i="7" s="1"/>
  <c r="J89" i="7"/>
  <c r="J88" i="7"/>
  <c r="M88" i="7" s="1"/>
  <c r="J87" i="7"/>
  <c r="M87" i="7" s="1"/>
  <c r="J86" i="7"/>
  <c r="M86" i="7" s="1"/>
  <c r="J85" i="7"/>
  <c r="J84" i="7"/>
  <c r="M84" i="7" s="1"/>
  <c r="J83" i="7"/>
  <c r="M83" i="7" s="1"/>
  <c r="J82" i="7"/>
  <c r="M82" i="7" s="1"/>
  <c r="J81" i="7"/>
  <c r="J80" i="7"/>
  <c r="M80" i="7" s="1"/>
  <c r="J79" i="7"/>
  <c r="M79" i="7" s="1"/>
  <c r="J78" i="7"/>
  <c r="M78" i="7" s="1"/>
  <c r="J77" i="7"/>
  <c r="J76" i="7"/>
  <c r="M76" i="7" s="1"/>
  <c r="J75" i="7"/>
  <c r="M75" i="7" s="1"/>
  <c r="J74" i="7"/>
  <c r="M74" i="7" s="1"/>
  <c r="J73" i="7"/>
  <c r="J72" i="7"/>
  <c r="M72" i="7" s="1"/>
  <c r="J71" i="7"/>
  <c r="M71" i="7" s="1"/>
  <c r="J70" i="7"/>
  <c r="M70" i="7" s="1"/>
  <c r="J69" i="7"/>
  <c r="J68" i="7"/>
  <c r="M68" i="7" s="1"/>
  <c r="J67" i="7"/>
  <c r="M67" i="7" s="1"/>
  <c r="J66" i="7"/>
  <c r="M66" i="7" s="1"/>
  <c r="J65" i="7"/>
  <c r="J64" i="7"/>
  <c r="M64" i="7" s="1"/>
  <c r="J63" i="7"/>
  <c r="M63" i="7" s="1"/>
  <c r="J62" i="7"/>
  <c r="M62" i="7" s="1"/>
  <c r="J61" i="7"/>
  <c r="J60" i="7"/>
  <c r="M60" i="7" s="1"/>
  <c r="J59" i="7"/>
  <c r="M59" i="7" s="1"/>
  <c r="J58" i="7"/>
  <c r="M58" i="7" s="1"/>
  <c r="J57" i="7"/>
  <c r="J56" i="7"/>
  <c r="M56" i="7" s="1"/>
  <c r="J55" i="7"/>
  <c r="M55" i="7" s="1"/>
  <c r="J54" i="7"/>
  <c r="M54" i="7" s="1"/>
  <c r="J53" i="7"/>
  <c r="J52" i="7"/>
  <c r="M52" i="7" s="1"/>
  <c r="J51" i="7"/>
  <c r="M51" i="7" s="1"/>
  <c r="J50" i="7"/>
  <c r="J49" i="7"/>
  <c r="J48" i="7"/>
  <c r="M48" i="7" s="1"/>
  <c r="J47" i="7"/>
  <c r="M47" i="7" s="1"/>
  <c r="J46" i="7"/>
  <c r="M46" i="7" s="1"/>
  <c r="J45" i="7"/>
  <c r="J44" i="7"/>
  <c r="M44" i="7" s="1"/>
  <c r="J43" i="7"/>
  <c r="M43" i="7" s="1"/>
  <c r="J42" i="7"/>
  <c r="M42" i="7" s="1"/>
  <c r="J41" i="7"/>
  <c r="J40" i="7"/>
  <c r="M40" i="7" s="1"/>
  <c r="J39" i="7"/>
  <c r="M39" i="7" s="1"/>
  <c r="J38" i="7"/>
  <c r="M38" i="7" s="1"/>
  <c r="J37" i="7"/>
  <c r="J36" i="7"/>
  <c r="M36" i="7" s="1"/>
  <c r="J35" i="7"/>
  <c r="M35" i="7" s="1"/>
  <c r="J34" i="7"/>
  <c r="M34" i="7" s="1"/>
  <c r="J33" i="7"/>
  <c r="J32" i="7"/>
  <c r="M32" i="7" s="1"/>
  <c r="J31" i="7"/>
  <c r="M31" i="7" s="1"/>
  <c r="J30" i="7"/>
  <c r="M30" i="7" s="1"/>
  <c r="J29" i="7"/>
  <c r="J28" i="7"/>
  <c r="M28" i="7" s="1"/>
  <c r="J27" i="7"/>
  <c r="M27" i="7" s="1"/>
  <c r="J26" i="7"/>
  <c r="M26" i="7" s="1"/>
  <c r="J25" i="7"/>
  <c r="J24" i="7"/>
  <c r="M24" i="7" s="1"/>
  <c r="J23" i="7"/>
  <c r="M23" i="7" s="1"/>
  <c r="J22" i="7"/>
  <c r="M22" i="7" s="1"/>
  <c r="J21" i="7"/>
  <c r="J20" i="7"/>
  <c r="M20" i="7" s="1"/>
  <c r="J19" i="7"/>
  <c r="M19" i="7" s="1"/>
  <c r="J18" i="7"/>
  <c r="M18" i="7" s="1"/>
  <c r="J17" i="7"/>
  <c r="J16" i="7"/>
  <c r="J15" i="7"/>
  <c r="J14" i="7"/>
  <c r="J13" i="7"/>
  <c r="J12" i="7"/>
  <c r="J11" i="7"/>
  <c r="J10" i="7"/>
  <c r="J9" i="7"/>
  <c r="J108" i="8"/>
  <c r="M108" i="8" s="1"/>
  <c r="J107" i="8"/>
  <c r="M107" i="8" s="1"/>
  <c r="J106" i="8"/>
  <c r="M106" i="8" s="1"/>
  <c r="J105" i="8"/>
  <c r="J104" i="8"/>
  <c r="M104" i="8" s="1"/>
  <c r="J103" i="8"/>
  <c r="M103" i="8" s="1"/>
  <c r="J102" i="8"/>
  <c r="M102" i="8" s="1"/>
  <c r="J101" i="8"/>
  <c r="J100" i="8"/>
  <c r="M100" i="8" s="1"/>
  <c r="J99" i="8"/>
  <c r="M99" i="8" s="1"/>
  <c r="J98" i="8"/>
  <c r="M98" i="8" s="1"/>
  <c r="J97" i="8"/>
  <c r="J96" i="8"/>
  <c r="M96" i="8" s="1"/>
  <c r="J95" i="8"/>
  <c r="M95" i="8" s="1"/>
  <c r="J94" i="8"/>
  <c r="M94" i="8" s="1"/>
  <c r="J93" i="8"/>
  <c r="J92" i="8"/>
  <c r="M92" i="8" s="1"/>
  <c r="J91" i="8"/>
  <c r="M91" i="8" s="1"/>
  <c r="J90" i="8"/>
  <c r="M90" i="8" s="1"/>
  <c r="J89" i="8"/>
  <c r="J88" i="8"/>
  <c r="M88" i="8" s="1"/>
  <c r="J87" i="8"/>
  <c r="M87" i="8" s="1"/>
  <c r="J86" i="8"/>
  <c r="M86" i="8" s="1"/>
  <c r="J85" i="8"/>
  <c r="J84" i="8"/>
  <c r="M84" i="8" s="1"/>
  <c r="J83" i="8"/>
  <c r="M83" i="8" s="1"/>
  <c r="J82" i="8"/>
  <c r="M82" i="8" s="1"/>
  <c r="J81" i="8"/>
  <c r="J80" i="8"/>
  <c r="M80" i="8" s="1"/>
  <c r="J79" i="8"/>
  <c r="M79" i="8" s="1"/>
  <c r="J78" i="8"/>
  <c r="M78" i="8" s="1"/>
  <c r="J77" i="8"/>
  <c r="J76" i="8"/>
  <c r="M76" i="8" s="1"/>
  <c r="J75" i="8"/>
  <c r="M75" i="8" s="1"/>
  <c r="J74" i="8"/>
  <c r="M74" i="8" s="1"/>
  <c r="J73" i="8"/>
  <c r="J72" i="8"/>
  <c r="M72" i="8" s="1"/>
  <c r="J71" i="8"/>
  <c r="M71" i="8" s="1"/>
  <c r="J70" i="8"/>
  <c r="M70" i="8" s="1"/>
  <c r="J69" i="8"/>
  <c r="J68" i="8"/>
  <c r="M68" i="8" s="1"/>
  <c r="J67" i="8"/>
  <c r="M67" i="8" s="1"/>
  <c r="J66" i="8"/>
  <c r="M66" i="8" s="1"/>
  <c r="J65" i="8"/>
  <c r="J64" i="8"/>
  <c r="M64" i="8" s="1"/>
  <c r="J63" i="8"/>
  <c r="M63" i="8" s="1"/>
  <c r="J62" i="8"/>
  <c r="M62" i="8" s="1"/>
  <c r="J61" i="8"/>
  <c r="J60" i="8"/>
  <c r="M60" i="8" s="1"/>
  <c r="J59" i="8"/>
  <c r="M59" i="8" s="1"/>
  <c r="J58" i="8"/>
  <c r="M58" i="8" s="1"/>
  <c r="J57" i="8"/>
  <c r="J56" i="8"/>
  <c r="M56" i="8" s="1"/>
  <c r="J55" i="8"/>
  <c r="M55" i="8" s="1"/>
  <c r="J54" i="8"/>
  <c r="M54" i="8" s="1"/>
  <c r="J53" i="8"/>
  <c r="J52" i="8"/>
  <c r="M52" i="8" s="1"/>
  <c r="J51" i="8"/>
  <c r="M51" i="8" s="1"/>
  <c r="J50" i="8"/>
  <c r="M50" i="8" s="1"/>
  <c r="J49" i="8"/>
  <c r="J48" i="8"/>
  <c r="M48" i="8" s="1"/>
  <c r="J47" i="8"/>
  <c r="M47" i="8" s="1"/>
  <c r="J46" i="8"/>
  <c r="M46" i="8" s="1"/>
  <c r="J45" i="8"/>
  <c r="J44" i="8"/>
  <c r="M44" i="8" s="1"/>
  <c r="J43" i="8"/>
  <c r="M43" i="8" s="1"/>
  <c r="J42" i="8"/>
  <c r="M42" i="8" s="1"/>
  <c r="J41" i="8"/>
  <c r="J40" i="8"/>
  <c r="M40" i="8" s="1"/>
  <c r="J39" i="8"/>
  <c r="M39" i="8" s="1"/>
  <c r="J38" i="8"/>
  <c r="M38" i="8" s="1"/>
  <c r="J37" i="8"/>
  <c r="J36" i="8"/>
  <c r="M36" i="8" s="1"/>
  <c r="J35" i="8"/>
  <c r="M35" i="8" s="1"/>
  <c r="J34" i="8"/>
  <c r="M34" i="8" s="1"/>
  <c r="J33" i="8"/>
  <c r="J32" i="8"/>
  <c r="M32" i="8" s="1"/>
  <c r="J31" i="8"/>
  <c r="M31" i="8" s="1"/>
  <c r="J30" i="8"/>
  <c r="M30" i="8" s="1"/>
  <c r="J29" i="8"/>
  <c r="J28" i="8"/>
  <c r="M28" i="8" s="1"/>
  <c r="J27" i="8"/>
  <c r="M27" i="8" s="1"/>
  <c r="J26" i="8"/>
  <c r="M26" i="8" s="1"/>
  <c r="J25" i="8"/>
  <c r="J24" i="8"/>
  <c r="M24" i="8" s="1"/>
  <c r="J23" i="8"/>
  <c r="M23" i="8" s="1"/>
  <c r="J22" i="8"/>
  <c r="M22" i="8" s="1"/>
  <c r="J21" i="8"/>
  <c r="J20" i="8"/>
  <c r="M20" i="8" s="1"/>
  <c r="J19" i="8"/>
  <c r="M19" i="8" s="1"/>
  <c r="J18" i="8"/>
  <c r="J17" i="8"/>
  <c r="J16" i="8"/>
  <c r="J15" i="8"/>
  <c r="J14" i="8"/>
  <c r="J13" i="8"/>
  <c r="J12" i="8"/>
  <c r="J11" i="8"/>
  <c r="J10" i="8"/>
  <c r="J9" i="8"/>
  <c r="J18" i="9"/>
  <c r="J17" i="9"/>
  <c r="J16" i="9"/>
  <c r="J15" i="9"/>
  <c r="J14" i="9"/>
  <c r="J13" i="9"/>
  <c r="J12" i="9"/>
  <c r="J11" i="9"/>
  <c r="L11" i="9" s="1"/>
  <c r="J10" i="9"/>
  <c r="J108" i="9"/>
  <c r="M108" i="9" s="1"/>
  <c r="J107" i="9"/>
  <c r="M107" i="9" s="1"/>
  <c r="J106" i="9"/>
  <c r="M106" i="9" s="1"/>
  <c r="J105" i="9"/>
  <c r="J104" i="9"/>
  <c r="M104" i="9" s="1"/>
  <c r="J103" i="9"/>
  <c r="M103" i="9" s="1"/>
  <c r="J102" i="9"/>
  <c r="M102" i="9" s="1"/>
  <c r="J101" i="9"/>
  <c r="J100" i="9"/>
  <c r="M100" i="9" s="1"/>
  <c r="J99" i="9"/>
  <c r="M99" i="9" s="1"/>
  <c r="J98" i="9"/>
  <c r="M98" i="9" s="1"/>
  <c r="J97" i="9"/>
  <c r="J96" i="9"/>
  <c r="M96" i="9" s="1"/>
  <c r="J95" i="9"/>
  <c r="M95" i="9" s="1"/>
  <c r="J94" i="9"/>
  <c r="M94" i="9" s="1"/>
  <c r="J93" i="9"/>
  <c r="J92" i="9"/>
  <c r="M92" i="9" s="1"/>
  <c r="J91" i="9"/>
  <c r="M91" i="9" s="1"/>
  <c r="J90" i="9"/>
  <c r="M90" i="9" s="1"/>
  <c r="J89" i="9"/>
  <c r="J88" i="9"/>
  <c r="M88" i="9" s="1"/>
  <c r="J87" i="9"/>
  <c r="M87" i="9" s="1"/>
  <c r="J86" i="9"/>
  <c r="M86" i="9" s="1"/>
  <c r="J85" i="9"/>
  <c r="J84" i="9"/>
  <c r="M84" i="9" s="1"/>
  <c r="J83" i="9"/>
  <c r="M83" i="9" s="1"/>
  <c r="J82" i="9"/>
  <c r="M82" i="9" s="1"/>
  <c r="J81" i="9"/>
  <c r="J80" i="9"/>
  <c r="M80" i="9" s="1"/>
  <c r="J79" i="9"/>
  <c r="M79" i="9" s="1"/>
  <c r="J78" i="9"/>
  <c r="M78" i="9" s="1"/>
  <c r="J77" i="9"/>
  <c r="J76" i="9"/>
  <c r="M76" i="9" s="1"/>
  <c r="J75" i="9"/>
  <c r="M75" i="9" s="1"/>
  <c r="J74" i="9"/>
  <c r="M74" i="9" s="1"/>
  <c r="J73" i="9"/>
  <c r="J72" i="9"/>
  <c r="M72" i="9" s="1"/>
  <c r="J71" i="9"/>
  <c r="M71" i="9" s="1"/>
  <c r="J70" i="9"/>
  <c r="M70" i="9" s="1"/>
  <c r="J69" i="9"/>
  <c r="J68" i="9"/>
  <c r="M68" i="9" s="1"/>
  <c r="J67" i="9"/>
  <c r="M67" i="9" s="1"/>
  <c r="J66" i="9"/>
  <c r="M66" i="9" s="1"/>
  <c r="J65" i="9"/>
  <c r="J64" i="9"/>
  <c r="M64" i="9" s="1"/>
  <c r="J63" i="9"/>
  <c r="M63" i="9" s="1"/>
  <c r="J62" i="9"/>
  <c r="M62" i="9" s="1"/>
  <c r="J61" i="9"/>
  <c r="J60" i="9"/>
  <c r="M60" i="9" s="1"/>
  <c r="J59" i="9"/>
  <c r="M59" i="9" s="1"/>
  <c r="J58" i="9"/>
  <c r="M58" i="9" s="1"/>
  <c r="J57" i="9"/>
  <c r="J56" i="9"/>
  <c r="M56" i="9" s="1"/>
  <c r="J55" i="9"/>
  <c r="M55" i="9" s="1"/>
  <c r="J54" i="9"/>
  <c r="M54" i="9" s="1"/>
  <c r="J53" i="9"/>
  <c r="J52" i="9"/>
  <c r="M52" i="9" s="1"/>
  <c r="J51" i="9"/>
  <c r="M51" i="9" s="1"/>
  <c r="J50" i="9"/>
  <c r="M50" i="9" s="1"/>
  <c r="J49" i="9"/>
  <c r="J48" i="9"/>
  <c r="M48" i="9" s="1"/>
  <c r="J47" i="9"/>
  <c r="M47" i="9" s="1"/>
  <c r="J46" i="9"/>
  <c r="M46" i="9" s="1"/>
  <c r="J45" i="9"/>
  <c r="J44" i="9"/>
  <c r="M44" i="9" s="1"/>
  <c r="J43" i="9"/>
  <c r="M43" i="9" s="1"/>
  <c r="J42" i="9"/>
  <c r="M42" i="9" s="1"/>
  <c r="J41" i="9"/>
  <c r="J40" i="9"/>
  <c r="M40" i="9" s="1"/>
  <c r="J39" i="9"/>
  <c r="M39" i="9" s="1"/>
  <c r="J38" i="9"/>
  <c r="M38" i="9" s="1"/>
  <c r="J37" i="9"/>
  <c r="J36" i="9"/>
  <c r="M36" i="9" s="1"/>
  <c r="J35" i="9"/>
  <c r="M35" i="9" s="1"/>
  <c r="J34" i="9"/>
  <c r="M34" i="9" s="1"/>
  <c r="J33" i="9"/>
  <c r="J32" i="9"/>
  <c r="M32" i="9" s="1"/>
  <c r="J31" i="9"/>
  <c r="M31" i="9" s="1"/>
  <c r="J30" i="9"/>
  <c r="M30" i="9" s="1"/>
  <c r="J29" i="9"/>
  <c r="J28" i="9"/>
  <c r="M28" i="9" s="1"/>
  <c r="J27" i="9"/>
  <c r="M27" i="9" s="1"/>
  <c r="J26" i="9"/>
  <c r="M26" i="9" s="1"/>
  <c r="J25" i="9"/>
  <c r="J24" i="9"/>
  <c r="M24" i="9" s="1"/>
  <c r="J23" i="9"/>
  <c r="M23" i="9" s="1"/>
  <c r="J22" i="9"/>
  <c r="M22" i="9" s="1"/>
  <c r="J21" i="9"/>
  <c r="J20" i="9"/>
  <c r="M20" i="9" s="1"/>
  <c r="J19" i="9"/>
  <c r="M19" i="9" s="1"/>
  <c r="L9" i="5"/>
  <c r="L11" i="5"/>
  <c r="M11" i="5" s="1"/>
  <c r="L12" i="5"/>
  <c r="J18" i="10"/>
  <c r="J17" i="10"/>
  <c r="J16" i="10"/>
  <c r="J15" i="10"/>
  <c r="J14" i="10"/>
  <c r="J13" i="10"/>
  <c r="J12" i="10"/>
  <c r="J10" i="10"/>
  <c r="J9" i="10"/>
  <c r="J108" i="10"/>
  <c r="M108" i="10" s="1"/>
  <c r="J107" i="10"/>
  <c r="M107" i="10" s="1"/>
  <c r="J106" i="10"/>
  <c r="J105" i="10"/>
  <c r="J104" i="10"/>
  <c r="M104" i="10" s="1"/>
  <c r="J103" i="10"/>
  <c r="M103" i="10" s="1"/>
  <c r="J102" i="10"/>
  <c r="J101" i="10"/>
  <c r="J100" i="10"/>
  <c r="M100" i="10" s="1"/>
  <c r="J99" i="10"/>
  <c r="M99" i="10" s="1"/>
  <c r="J98" i="10"/>
  <c r="J97" i="10"/>
  <c r="J96" i="10"/>
  <c r="M96" i="10" s="1"/>
  <c r="J95" i="10"/>
  <c r="M95" i="10" s="1"/>
  <c r="J94" i="10"/>
  <c r="J93" i="10"/>
  <c r="J92" i="10"/>
  <c r="M92" i="10" s="1"/>
  <c r="J91" i="10"/>
  <c r="M91" i="10" s="1"/>
  <c r="J90" i="10"/>
  <c r="J89" i="10"/>
  <c r="J88" i="10"/>
  <c r="M88" i="10" s="1"/>
  <c r="J87" i="10"/>
  <c r="M87" i="10" s="1"/>
  <c r="J86" i="10"/>
  <c r="J85" i="10"/>
  <c r="J84" i="10"/>
  <c r="M84" i="10" s="1"/>
  <c r="J83" i="10"/>
  <c r="M83" i="10" s="1"/>
  <c r="J82" i="10"/>
  <c r="J81" i="10"/>
  <c r="J80" i="10"/>
  <c r="M80" i="10" s="1"/>
  <c r="J79" i="10"/>
  <c r="M79" i="10" s="1"/>
  <c r="J78" i="10"/>
  <c r="J77" i="10"/>
  <c r="J76" i="10"/>
  <c r="M76" i="10" s="1"/>
  <c r="J75" i="10"/>
  <c r="M75" i="10" s="1"/>
  <c r="J74" i="10"/>
  <c r="J73" i="10"/>
  <c r="J72" i="10"/>
  <c r="M72" i="10" s="1"/>
  <c r="J71" i="10"/>
  <c r="M71" i="10" s="1"/>
  <c r="J70" i="10"/>
  <c r="J69" i="10"/>
  <c r="J68" i="10"/>
  <c r="M68" i="10" s="1"/>
  <c r="J67" i="10"/>
  <c r="M67" i="10" s="1"/>
  <c r="J66" i="10"/>
  <c r="J65" i="10"/>
  <c r="J64" i="10"/>
  <c r="M64" i="10" s="1"/>
  <c r="J63" i="10"/>
  <c r="M63" i="10" s="1"/>
  <c r="J62" i="10"/>
  <c r="J61" i="10"/>
  <c r="J60" i="10"/>
  <c r="M60" i="10" s="1"/>
  <c r="J59" i="10"/>
  <c r="M59" i="10" s="1"/>
  <c r="J58" i="10"/>
  <c r="J57" i="10"/>
  <c r="J56" i="10"/>
  <c r="M56" i="10" s="1"/>
  <c r="J55" i="10"/>
  <c r="M55" i="10" s="1"/>
  <c r="J54" i="10"/>
  <c r="J53" i="10"/>
  <c r="J52" i="10"/>
  <c r="M52" i="10" s="1"/>
  <c r="J51" i="10"/>
  <c r="M51" i="10" s="1"/>
  <c r="J50" i="10"/>
  <c r="J49" i="10"/>
  <c r="J48" i="10"/>
  <c r="M48" i="10" s="1"/>
  <c r="J47" i="10"/>
  <c r="M47" i="10" s="1"/>
  <c r="J46" i="10"/>
  <c r="J45" i="10"/>
  <c r="J44" i="10"/>
  <c r="M44" i="10" s="1"/>
  <c r="J43" i="10"/>
  <c r="M43" i="10" s="1"/>
  <c r="J42" i="10"/>
  <c r="J41" i="10"/>
  <c r="J40" i="10"/>
  <c r="M40" i="10" s="1"/>
  <c r="J39" i="10"/>
  <c r="M39" i="10" s="1"/>
  <c r="J38" i="10"/>
  <c r="J37" i="10"/>
  <c r="J36" i="10"/>
  <c r="M36" i="10" s="1"/>
  <c r="J35" i="10"/>
  <c r="M35" i="10" s="1"/>
  <c r="J34" i="10"/>
  <c r="J33" i="10"/>
  <c r="J32" i="10"/>
  <c r="M32" i="10" s="1"/>
  <c r="J31" i="10"/>
  <c r="M31" i="10" s="1"/>
  <c r="J30" i="10"/>
  <c r="J29" i="10"/>
  <c r="J28" i="10"/>
  <c r="M28" i="10" s="1"/>
  <c r="J27" i="10"/>
  <c r="M27" i="10" s="1"/>
  <c r="J26" i="10"/>
  <c r="J25" i="10"/>
  <c r="J24" i="10"/>
  <c r="M24" i="10" s="1"/>
  <c r="J23" i="10"/>
  <c r="M23" i="10" s="1"/>
  <c r="J22" i="10"/>
  <c r="J21" i="10"/>
  <c r="J20" i="10"/>
  <c r="M20" i="10" s="1"/>
  <c r="J19" i="10"/>
  <c r="M19" i="10" s="1"/>
  <c r="J108" i="11"/>
  <c r="J107" i="11"/>
  <c r="J106" i="11"/>
  <c r="M106" i="11" s="1"/>
  <c r="J105" i="11"/>
  <c r="M105" i="11" s="1"/>
  <c r="J104" i="11"/>
  <c r="J103" i="11"/>
  <c r="J102" i="11"/>
  <c r="M102" i="11" s="1"/>
  <c r="J101" i="11"/>
  <c r="M101" i="11" s="1"/>
  <c r="J100" i="11"/>
  <c r="J99" i="11"/>
  <c r="J98" i="11"/>
  <c r="M98" i="11" s="1"/>
  <c r="J97" i="11"/>
  <c r="M97" i="11" s="1"/>
  <c r="J96" i="11"/>
  <c r="J95" i="11"/>
  <c r="J94" i="11"/>
  <c r="M94" i="11" s="1"/>
  <c r="J93" i="11"/>
  <c r="M93" i="11" s="1"/>
  <c r="J92" i="11"/>
  <c r="J91" i="11"/>
  <c r="J90" i="11"/>
  <c r="M90" i="11" s="1"/>
  <c r="J89" i="11"/>
  <c r="M89" i="11" s="1"/>
  <c r="J88" i="11"/>
  <c r="J87" i="11"/>
  <c r="J86" i="11"/>
  <c r="M86" i="11" s="1"/>
  <c r="J85" i="11"/>
  <c r="M85" i="11" s="1"/>
  <c r="J84" i="11"/>
  <c r="J83" i="11"/>
  <c r="J82" i="11"/>
  <c r="M82" i="11" s="1"/>
  <c r="J81" i="11"/>
  <c r="M81" i="11" s="1"/>
  <c r="J80" i="11"/>
  <c r="J79" i="11"/>
  <c r="J78" i="11"/>
  <c r="M78" i="11" s="1"/>
  <c r="J77" i="11"/>
  <c r="M77" i="11" s="1"/>
  <c r="J76" i="11"/>
  <c r="J75" i="11"/>
  <c r="J74" i="11"/>
  <c r="M74" i="11" s="1"/>
  <c r="J73" i="11"/>
  <c r="M73" i="11" s="1"/>
  <c r="J72" i="11"/>
  <c r="J71" i="11"/>
  <c r="J70" i="11"/>
  <c r="M70" i="11" s="1"/>
  <c r="J69" i="11"/>
  <c r="M69" i="11" s="1"/>
  <c r="J68" i="11"/>
  <c r="J67" i="11"/>
  <c r="J66" i="11"/>
  <c r="M66" i="11" s="1"/>
  <c r="J65" i="11"/>
  <c r="M65" i="11" s="1"/>
  <c r="J64" i="11"/>
  <c r="J63" i="11"/>
  <c r="J62" i="11"/>
  <c r="M62" i="11" s="1"/>
  <c r="J61" i="11"/>
  <c r="M61" i="11" s="1"/>
  <c r="J60" i="11"/>
  <c r="J59" i="11"/>
  <c r="J58" i="11"/>
  <c r="M58" i="11" s="1"/>
  <c r="J57" i="11"/>
  <c r="M57" i="11" s="1"/>
  <c r="J56" i="11"/>
  <c r="J55" i="11"/>
  <c r="J54" i="11"/>
  <c r="M54" i="11" s="1"/>
  <c r="J53" i="11"/>
  <c r="M53" i="11" s="1"/>
  <c r="J52" i="11"/>
  <c r="J51" i="11"/>
  <c r="J50" i="11"/>
  <c r="M50" i="11" s="1"/>
  <c r="J49" i="11"/>
  <c r="M49" i="11" s="1"/>
  <c r="J48" i="11"/>
  <c r="J47" i="11"/>
  <c r="J46" i="11"/>
  <c r="M46" i="11" s="1"/>
  <c r="J45" i="11"/>
  <c r="M45" i="11" s="1"/>
  <c r="J44" i="11"/>
  <c r="J43" i="11"/>
  <c r="J42" i="11"/>
  <c r="M42" i="11" s="1"/>
  <c r="J41" i="11"/>
  <c r="M41" i="11" s="1"/>
  <c r="J40" i="11"/>
  <c r="J39" i="11"/>
  <c r="J38" i="11"/>
  <c r="M38" i="11" s="1"/>
  <c r="J37" i="11"/>
  <c r="M37" i="11" s="1"/>
  <c r="J36" i="11"/>
  <c r="J35" i="11"/>
  <c r="J34" i="11"/>
  <c r="M34" i="11" s="1"/>
  <c r="J33" i="11"/>
  <c r="M33" i="11" s="1"/>
  <c r="J32" i="11"/>
  <c r="J31" i="11"/>
  <c r="J30" i="11"/>
  <c r="M30" i="11" s="1"/>
  <c r="J29" i="11"/>
  <c r="M29" i="11" s="1"/>
  <c r="J28" i="11"/>
  <c r="J27" i="11"/>
  <c r="J26" i="11"/>
  <c r="M26" i="11" s="1"/>
  <c r="J25" i="11"/>
  <c r="M25" i="11" s="1"/>
  <c r="J24" i="11"/>
  <c r="J23" i="11"/>
  <c r="J22" i="11"/>
  <c r="M22" i="11" s="1"/>
  <c r="J21" i="11"/>
  <c r="M21" i="11" s="1"/>
  <c r="J20" i="11"/>
  <c r="J19" i="11"/>
  <c r="J18" i="11"/>
  <c r="M18" i="11" s="1"/>
  <c r="J17" i="11"/>
  <c r="J16" i="11"/>
  <c r="J15" i="11"/>
  <c r="J14" i="11"/>
  <c r="J13" i="11"/>
  <c r="J12" i="11"/>
  <c r="J11" i="11"/>
  <c r="J10" i="11"/>
  <c r="J9" i="11"/>
  <c r="J108" i="12"/>
  <c r="J107" i="12"/>
  <c r="J106" i="12"/>
  <c r="M106" i="12" s="1"/>
  <c r="J105" i="12"/>
  <c r="M105" i="12" s="1"/>
  <c r="J104" i="12"/>
  <c r="J103" i="12"/>
  <c r="J102" i="12"/>
  <c r="M102" i="12" s="1"/>
  <c r="J101" i="12"/>
  <c r="M101" i="12" s="1"/>
  <c r="J100" i="12"/>
  <c r="J99" i="12"/>
  <c r="J98" i="12"/>
  <c r="M98" i="12" s="1"/>
  <c r="J97" i="12"/>
  <c r="M97" i="12" s="1"/>
  <c r="J96" i="12"/>
  <c r="J95" i="12"/>
  <c r="J94" i="12"/>
  <c r="M94" i="12" s="1"/>
  <c r="J93" i="12"/>
  <c r="M93" i="12" s="1"/>
  <c r="J92" i="12"/>
  <c r="J91" i="12"/>
  <c r="J90" i="12"/>
  <c r="M90" i="12" s="1"/>
  <c r="J89" i="12"/>
  <c r="M89" i="12" s="1"/>
  <c r="J88" i="12"/>
  <c r="J87" i="12"/>
  <c r="J86" i="12"/>
  <c r="M86" i="12" s="1"/>
  <c r="J85" i="12"/>
  <c r="M85" i="12" s="1"/>
  <c r="J84" i="12"/>
  <c r="J83" i="12"/>
  <c r="J82" i="12"/>
  <c r="M82" i="12" s="1"/>
  <c r="J81" i="12"/>
  <c r="M81" i="12" s="1"/>
  <c r="J80" i="12"/>
  <c r="J79" i="12"/>
  <c r="J78" i="12"/>
  <c r="M78" i="12" s="1"/>
  <c r="J77" i="12"/>
  <c r="M77" i="12" s="1"/>
  <c r="J76" i="12"/>
  <c r="J75" i="12"/>
  <c r="J74" i="12"/>
  <c r="M74" i="12" s="1"/>
  <c r="J73" i="12"/>
  <c r="M73" i="12" s="1"/>
  <c r="J72" i="12"/>
  <c r="J71" i="12"/>
  <c r="J70" i="12"/>
  <c r="M70" i="12" s="1"/>
  <c r="J69" i="12"/>
  <c r="M69" i="12" s="1"/>
  <c r="J68" i="12"/>
  <c r="J67" i="12"/>
  <c r="J66" i="12"/>
  <c r="M66" i="12" s="1"/>
  <c r="J65" i="12"/>
  <c r="M65" i="12" s="1"/>
  <c r="J64" i="12"/>
  <c r="J63" i="12"/>
  <c r="J62" i="12"/>
  <c r="M62" i="12" s="1"/>
  <c r="J61" i="12"/>
  <c r="M61" i="12" s="1"/>
  <c r="J60" i="12"/>
  <c r="J59" i="12"/>
  <c r="J58" i="12"/>
  <c r="M58" i="12" s="1"/>
  <c r="J57" i="12"/>
  <c r="M57" i="12" s="1"/>
  <c r="J56" i="12"/>
  <c r="J55" i="12"/>
  <c r="J54" i="12"/>
  <c r="M54" i="12" s="1"/>
  <c r="J53" i="12"/>
  <c r="M53" i="12" s="1"/>
  <c r="J52" i="12"/>
  <c r="J51" i="12"/>
  <c r="J50" i="12"/>
  <c r="M50" i="12" s="1"/>
  <c r="J49" i="12"/>
  <c r="M49" i="12" s="1"/>
  <c r="J48" i="12"/>
  <c r="J47" i="12"/>
  <c r="J46" i="12"/>
  <c r="M46" i="12" s="1"/>
  <c r="J45" i="12"/>
  <c r="M45" i="12" s="1"/>
  <c r="J44" i="12"/>
  <c r="J43" i="12"/>
  <c r="J42" i="12"/>
  <c r="M42" i="12" s="1"/>
  <c r="J41" i="12"/>
  <c r="M41" i="12" s="1"/>
  <c r="J40" i="12"/>
  <c r="J39" i="12"/>
  <c r="J38" i="12"/>
  <c r="M38" i="12" s="1"/>
  <c r="J37" i="12"/>
  <c r="M37" i="12" s="1"/>
  <c r="J36" i="12"/>
  <c r="J35" i="12"/>
  <c r="J34" i="12"/>
  <c r="M34" i="12" s="1"/>
  <c r="J33" i="12"/>
  <c r="M33" i="12" s="1"/>
  <c r="J32" i="12"/>
  <c r="J31" i="12"/>
  <c r="J30" i="12"/>
  <c r="M30" i="12" s="1"/>
  <c r="J29" i="12"/>
  <c r="M29" i="12" s="1"/>
  <c r="J28" i="12"/>
  <c r="J27" i="12"/>
  <c r="J26" i="12"/>
  <c r="M26" i="12" s="1"/>
  <c r="J25" i="12"/>
  <c r="M25" i="12" s="1"/>
  <c r="J24" i="12"/>
  <c r="J23" i="12"/>
  <c r="J22" i="12"/>
  <c r="M22" i="12" s="1"/>
  <c r="J21" i="12"/>
  <c r="M21" i="12" s="1"/>
  <c r="J20" i="12"/>
  <c r="J19" i="12"/>
  <c r="J18" i="12"/>
  <c r="J17" i="12"/>
  <c r="J16" i="12"/>
  <c r="J15" i="12"/>
  <c r="J14" i="12"/>
  <c r="J13" i="12"/>
  <c r="J12" i="12"/>
  <c r="J11" i="12"/>
  <c r="J10" i="12"/>
  <c r="J9" i="12"/>
  <c r="J108" i="13"/>
  <c r="J107" i="13"/>
  <c r="J106" i="13"/>
  <c r="M106" i="13" s="1"/>
  <c r="J105" i="13"/>
  <c r="M105" i="13" s="1"/>
  <c r="J104" i="13"/>
  <c r="J103" i="13"/>
  <c r="J102" i="13"/>
  <c r="M102" i="13" s="1"/>
  <c r="J101" i="13"/>
  <c r="M101" i="13" s="1"/>
  <c r="J100" i="13"/>
  <c r="J99" i="13"/>
  <c r="J98" i="13"/>
  <c r="M98" i="13" s="1"/>
  <c r="J97" i="13"/>
  <c r="M97" i="13" s="1"/>
  <c r="J96" i="13"/>
  <c r="J95" i="13"/>
  <c r="J94" i="13"/>
  <c r="M94" i="13" s="1"/>
  <c r="J93" i="13"/>
  <c r="M93" i="13" s="1"/>
  <c r="J92" i="13"/>
  <c r="J91" i="13"/>
  <c r="J90" i="13"/>
  <c r="M90" i="13" s="1"/>
  <c r="J89" i="13"/>
  <c r="M89" i="13" s="1"/>
  <c r="J88" i="13"/>
  <c r="J87" i="13"/>
  <c r="J86" i="13"/>
  <c r="M86" i="13" s="1"/>
  <c r="J85" i="13"/>
  <c r="M85" i="13" s="1"/>
  <c r="J84" i="13"/>
  <c r="J83" i="13"/>
  <c r="J82" i="13"/>
  <c r="M82" i="13" s="1"/>
  <c r="J81" i="13"/>
  <c r="M81" i="13" s="1"/>
  <c r="J80" i="13"/>
  <c r="J79" i="13"/>
  <c r="J78" i="13"/>
  <c r="M78" i="13" s="1"/>
  <c r="J77" i="13"/>
  <c r="M77" i="13" s="1"/>
  <c r="J76" i="13"/>
  <c r="J75" i="13"/>
  <c r="J74" i="13"/>
  <c r="M74" i="13" s="1"/>
  <c r="J73" i="13"/>
  <c r="M73" i="13" s="1"/>
  <c r="J72" i="13"/>
  <c r="J71" i="13"/>
  <c r="J70" i="13"/>
  <c r="M70" i="13" s="1"/>
  <c r="J69" i="13"/>
  <c r="M69" i="13" s="1"/>
  <c r="J68" i="13"/>
  <c r="J67" i="13"/>
  <c r="J66" i="13"/>
  <c r="M66" i="13" s="1"/>
  <c r="J65" i="13"/>
  <c r="M65" i="13" s="1"/>
  <c r="J64" i="13"/>
  <c r="J63" i="13"/>
  <c r="J62" i="13"/>
  <c r="M62" i="13" s="1"/>
  <c r="J61" i="13"/>
  <c r="M61" i="13" s="1"/>
  <c r="J60" i="13"/>
  <c r="J59" i="13"/>
  <c r="J58" i="13"/>
  <c r="M58" i="13" s="1"/>
  <c r="J57" i="13"/>
  <c r="M57" i="13" s="1"/>
  <c r="J56" i="13"/>
  <c r="J55" i="13"/>
  <c r="J54" i="13"/>
  <c r="M54" i="13" s="1"/>
  <c r="J53" i="13"/>
  <c r="M53" i="13" s="1"/>
  <c r="J52" i="13"/>
  <c r="J51" i="13"/>
  <c r="J50" i="13"/>
  <c r="M50" i="13" s="1"/>
  <c r="J49" i="13"/>
  <c r="M49" i="13" s="1"/>
  <c r="J48" i="13"/>
  <c r="J47" i="13"/>
  <c r="J46" i="13"/>
  <c r="M46" i="13" s="1"/>
  <c r="J45" i="13"/>
  <c r="M45" i="13" s="1"/>
  <c r="J44" i="13"/>
  <c r="J43" i="13"/>
  <c r="J42" i="13"/>
  <c r="M42" i="13" s="1"/>
  <c r="J41" i="13"/>
  <c r="M41" i="13" s="1"/>
  <c r="J40" i="13"/>
  <c r="J39" i="13"/>
  <c r="J38" i="13"/>
  <c r="M38" i="13" s="1"/>
  <c r="J37" i="13"/>
  <c r="M37" i="13" s="1"/>
  <c r="J36" i="13"/>
  <c r="J35" i="13"/>
  <c r="J34" i="13"/>
  <c r="M34" i="13" s="1"/>
  <c r="J33" i="13"/>
  <c r="M33" i="13" s="1"/>
  <c r="J32" i="13"/>
  <c r="J31" i="13"/>
  <c r="J30" i="13"/>
  <c r="M30" i="13" s="1"/>
  <c r="J29" i="13"/>
  <c r="M29" i="13" s="1"/>
  <c r="J28" i="13"/>
  <c r="J27" i="13"/>
  <c r="J26" i="13"/>
  <c r="M26" i="13" s="1"/>
  <c r="J25" i="13"/>
  <c r="M25" i="13" s="1"/>
  <c r="J24" i="13"/>
  <c r="J23" i="13"/>
  <c r="J22" i="13"/>
  <c r="M22" i="13" s="1"/>
  <c r="J21" i="13"/>
  <c r="M21" i="13" s="1"/>
  <c r="J20" i="13"/>
  <c r="J19" i="13"/>
  <c r="J18" i="13"/>
  <c r="J17" i="13"/>
  <c r="J16" i="13"/>
  <c r="J15" i="13"/>
  <c r="J14" i="13"/>
  <c r="J13" i="13"/>
  <c r="J12" i="13"/>
  <c r="J11" i="13"/>
  <c r="J10" i="13"/>
  <c r="J9" i="13"/>
  <c r="J108" i="14"/>
  <c r="J107" i="14"/>
  <c r="J106" i="14"/>
  <c r="M106" i="14" s="1"/>
  <c r="J105" i="14"/>
  <c r="M105" i="14" s="1"/>
  <c r="J104" i="14"/>
  <c r="J103" i="14"/>
  <c r="J102" i="14"/>
  <c r="M102" i="14" s="1"/>
  <c r="J101" i="14"/>
  <c r="M101" i="14" s="1"/>
  <c r="J100" i="14"/>
  <c r="J99" i="14"/>
  <c r="J98" i="14"/>
  <c r="M98" i="14" s="1"/>
  <c r="J97" i="14"/>
  <c r="M97" i="14" s="1"/>
  <c r="J96" i="14"/>
  <c r="J95" i="14"/>
  <c r="J94" i="14"/>
  <c r="M94" i="14" s="1"/>
  <c r="J93" i="14"/>
  <c r="M93" i="14" s="1"/>
  <c r="J92" i="14"/>
  <c r="J91" i="14"/>
  <c r="J90" i="14"/>
  <c r="M90" i="14" s="1"/>
  <c r="J89" i="14"/>
  <c r="M89" i="14" s="1"/>
  <c r="J88" i="14"/>
  <c r="J87" i="14"/>
  <c r="J86" i="14"/>
  <c r="M86" i="14" s="1"/>
  <c r="J85" i="14"/>
  <c r="M85" i="14" s="1"/>
  <c r="J84" i="14"/>
  <c r="J83" i="14"/>
  <c r="J82" i="14"/>
  <c r="M82" i="14" s="1"/>
  <c r="J81" i="14"/>
  <c r="M81" i="14" s="1"/>
  <c r="J80" i="14"/>
  <c r="J79" i="14"/>
  <c r="J78" i="14"/>
  <c r="M78" i="14" s="1"/>
  <c r="J77" i="14"/>
  <c r="M77" i="14" s="1"/>
  <c r="J76" i="14"/>
  <c r="J75" i="14"/>
  <c r="J74" i="14"/>
  <c r="M74" i="14" s="1"/>
  <c r="J73" i="14"/>
  <c r="M73" i="14" s="1"/>
  <c r="J72" i="14"/>
  <c r="J71" i="14"/>
  <c r="J70" i="14"/>
  <c r="M70" i="14" s="1"/>
  <c r="J69" i="14"/>
  <c r="M69" i="14" s="1"/>
  <c r="J68" i="14"/>
  <c r="J67" i="14"/>
  <c r="J66" i="14"/>
  <c r="M66" i="14" s="1"/>
  <c r="J65" i="14"/>
  <c r="M65" i="14" s="1"/>
  <c r="J64" i="14"/>
  <c r="J63" i="14"/>
  <c r="J62" i="14"/>
  <c r="M62" i="14" s="1"/>
  <c r="J61" i="14"/>
  <c r="M61" i="14" s="1"/>
  <c r="J60" i="14"/>
  <c r="J59" i="14"/>
  <c r="J58" i="14"/>
  <c r="M58" i="14" s="1"/>
  <c r="J57" i="14"/>
  <c r="M57" i="14" s="1"/>
  <c r="J56" i="14"/>
  <c r="J55" i="14"/>
  <c r="J54" i="14"/>
  <c r="M54" i="14" s="1"/>
  <c r="J53" i="14"/>
  <c r="M53" i="14" s="1"/>
  <c r="J52" i="14"/>
  <c r="J51" i="14"/>
  <c r="J50" i="14"/>
  <c r="M50" i="14" s="1"/>
  <c r="J49" i="14"/>
  <c r="M49" i="14" s="1"/>
  <c r="J48" i="14"/>
  <c r="J47" i="14"/>
  <c r="J46" i="14"/>
  <c r="M46" i="14" s="1"/>
  <c r="J45" i="14"/>
  <c r="M45" i="14" s="1"/>
  <c r="J44" i="14"/>
  <c r="J43" i="14"/>
  <c r="J42" i="14"/>
  <c r="M42" i="14" s="1"/>
  <c r="J41" i="14"/>
  <c r="M41" i="14" s="1"/>
  <c r="J40" i="14"/>
  <c r="J39" i="14"/>
  <c r="J38" i="14"/>
  <c r="M38" i="14" s="1"/>
  <c r="J37" i="14"/>
  <c r="M37" i="14" s="1"/>
  <c r="J36" i="14"/>
  <c r="J35" i="14"/>
  <c r="J34" i="14"/>
  <c r="M34" i="14" s="1"/>
  <c r="J33" i="14"/>
  <c r="M33" i="14" s="1"/>
  <c r="J32" i="14"/>
  <c r="J31" i="14"/>
  <c r="J30" i="14"/>
  <c r="M30" i="14" s="1"/>
  <c r="J29" i="14"/>
  <c r="M29" i="14" s="1"/>
  <c r="J28" i="14"/>
  <c r="J27" i="14"/>
  <c r="J26" i="14"/>
  <c r="M26" i="14" s="1"/>
  <c r="J25" i="14"/>
  <c r="M25" i="14" s="1"/>
  <c r="J24" i="14"/>
  <c r="J23" i="14"/>
  <c r="J22" i="14"/>
  <c r="M22" i="14" s="1"/>
  <c r="J21" i="14"/>
  <c r="M21" i="14" s="1"/>
  <c r="J20" i="14"/>
  <c r="J19" i="14"/>
  <c r="L19" i="14" s="1"/>
  <c r="J18" i="14"/>
  <c r="J17" i="14"/>
  <c r="J16" i="14"/>
  <c r="J15" i="14"/>
  <c r="J14" i="14"/>
  <c r="J13" i="14"/>
  <c r="J12" i="14"/>
  <c r="J11" i="14"/>
  <c r="J10" i="14"/>
  <c r="J9" i="14"/>
  <c r="J108" i="15"/>
  <c r="J107" i="15"/>
  <c r="J106" i="15"/>
  <c r="M106" i="15" s="1"/>
  <c r="J105" i="15"/>
  <c r="M105" i="15" s="1"/>
  <c r="J104" i="15"/>
  <c r="J103" i="15"/>
  <c r="J102" i="15"/>
  <c r="M102" i="15" s="1"/>
  <c r="J101" i="15"/>
  <c r="M101" i="15" s="1"/>
  <c r="J100" i="15"/>
  <c r="J99" i="15"/>
  <c r="J98" i="15"/>
  <c r="M98" i="15" s="1"/>
  <c r="J97" i="15"/>
  <c r="M97" i="15" s="1"/>
  <c r="J96" i="15"/>
  <c r="J95" i="15"/>
  <c r="J94" i="15"/>
  <c r="M94" i="15" s="1"/>
  <c r="J93" i="15"/>
  <c r="M93" i="15" s="1"/>
  <c r="J92" i="15"/>
  <c r="J91" i="15"/>
  <c r="J90" i="15"/>
  <c r="M90" i="15" s="1"/>
  <c r="J89" i="15"/>
  <c r="M89" i="15" s="1"/>
  <c r="J88" i="15"/>
  <c r="J87" i="15"/>
  <c r="J86" i="15"/>
  <c r="M86" i="15" s="1"/>
  <c r="J85" i="15"/>
  <c r="M85" i="15" s="1"/>
  <c r="J84" i="15"/>
  <c r="J83" i="15"/>
  <c r="J82" i="15"/>
  <c r="M82" i="15" s="1"/>
  <c r="J81" i="15"/>
  <c r="M81" i="15" s="1"/>
  <c r="J80" i="15"/>
  <c r="J79" i="15"/>
  <c r="J78" i="15"/>
  <c r="M78" i="15" s="1"/>
  <c r="J77" i="15"/>
  <c r="M77" i="15" s="1"/>
  <c r="J76" i="15"/>
  <c r="J75" i="15"/>
  <c r="J74" i="15"/>
  <c r="M74" i="15" s="1"/>
  <c r="J73" i="15"/>
  <c r="M73" i="15" s="1"/>
  <c r="J72" i="15"/>
  <c r="J71" i="15"/>
  <c r="J70" i="15"/>
  <c r="M70" i="15" s="1"/>
  <c r="J69" i="15"/>
  <c r="M69" i="15" s="1"/>
  <c r="J68" i="15"/>
  <c r="J67" i="15"/>
  <c r="J66" i="15"/>
  <c r="M66" i="15" s="1"/>
  <c r="J65" i="15"/>
  <c r="M65" i="15" s="1"/>
  <c r="J64" i="15"/>
  <c r="J63" i="15"/>
  <c r="J62" i="15"/>
  <c r="M62" i="15" s="1"/>
  <c r="J61" i="15"/>
  <c r="M61" i="15" s="1"/>
  <c r="J60" i="15"/>
  <c r="J59" i="15"/>
  <c r="J58" i="15"/>
  <c r="M58" i="15" s="1"/>
  <c r="J57" i="15"/>
  <c r="M57" i="15" s="1"/>
  <c r="J56" i="15"/>
  <c r="J55" i="15"/>
  <c r="J54" i="15"/>
  <c r="M54" i="15" s="1"/>
  <c r="J53" i="15"/>
  <c r="M53" i="15" s="1"/>
  <c r="J52" i="15"/>
  <c r="J51" i="15"/>
  <c r="J50" i="15"/>
  <c r="M50" i="15" s="1"/>
  <c r="J49" i="15"/>
  <c r="M49" i="15" s="1"/>
  <c r="J48" i="15"/>
  <c r="J47" i="15"/>
  <c r="J46" i="15"/>
  <c r="M46" i="15" s="1"/>
  <c r="J45" i="15"/>
  <c r="M45" i="15" s="1"/>
  <c r="J44" i="15"/>
  <c r="J43" i="15"/>
  <c r="J42" i="15"/>
  <c r="M42" i="15" s="1"/>
  <c r="J41" i="15"/>
  <c r="M41" i="15" s="1"/>
  <c r="J40" i="15"/>
  <c r="J39" i="15"/>
  <c r="J38" i="15"/>
  <c r="M38" i="15" s="1"/>
  <c r="J37" i="15"/>
  <c r="M37" i="15" s="1"/>
  <c r="J36" i="15"/>
  <c r="J35" i="15"/>
  <c r="J34" i="15"/>
  <c r="M34" i="15" s="1"/>
  <c r="J33" i="15"/>
  <c r="M33" i="15" s="1"/>
  <c r="J32" i="15"/>
  <c r="J31" i="15"/>
  <c r="J30" i="15"/>
  <c r="M30" i="15" s="1"/>
  <c r="J29" i="15"/>
  <c r="M29" i="15" s="1"/>
  <c r="J28" i="15"/>
  <c r="J27" i="15"/>
  <c r="J26" i="15"/>
  <c r="M26" i="15" s="1"/>
  <c r="J25" i="15"/>
  <c r="M25" i="15" s="1"/>
  <c r="J24" i="15"/>
  <c r="J23" i="15"/>
  <c r="J22" i="15"/>
  <c r="M22" i="15" s="1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L108" i="6"/>
  <c r="L107" i="6"/>
  <c r="L106" i="6"/>
  <c r="M105" i="6"/>
  <c r="L105" i="6"/>
  <c r="L104" i="6"/>
  <c r="L103" i="6"/>
  <c r="L102" i="6"/>
  <c r="M101" i="6"/>
  <c r="L101" i="6"/>
  <c r="L100" i="6"/>
  <c r="L99" i="6"/>
  <c r="L98" i="6"/>
  <c r="M97" i="6"/>
  <c r="L97" i="6"/>
  <c r="L96" i="6"/>
  <c r="L95" i="6"/>
  <c r="L94" i="6"/>
  <c r="M93" i="6"/>
  <c r="L93" i="6"/>
  <c r="L92" i="6"/>
  <c r="L91" i="6"/>
  <c r="L90" i="6"/>
  <c r="M89" i="6"/>
  <c r="L89" i="6"/>
  <c r="L88" i="6"/>
  <c r="L87" i="6"/>
  <c r="L86" i="6"/>
  <c r="M85" i="6"/>
  <c r="L85" i="6"/>
  <c r="L84" i="6"/>
  <c r="L83" i="6"/>
  <c r="L82" i="6"/>
  <c r="M81" i="6"/>
  <c r="L81" i="6"/>
  <c r="L80" i="6"/>
  <c r="L79" i="6"/>
  <c r="L78" i="6"/>
  <c r="M77" i="6"/>
  <c r="L77" i="6"/>
  <c r="L76" i="6"/>
  <c r="L75" i="6"/>
  <c r="L74" i="6"/>
  <c r="M73" i="6"/>
  <c r="L73" i="6"/>
  <c r="L72" i="6"/>
  <c r="L71" i="6"/>
  <c r="L70" i="6"/>
  <c r="M69" i="6"/>
  <c r="L69" i="6"/>
  <c r="L68" i="6"/>
  <c r="L67" i="6"/>
  <c r="L66" i="6"/>
  <c r="M65" i="6"/>
  <c r="L65" i="6"/>
  <c r="L64" i="6"/>
  <c r="L63" i="6"/>
  <c r="L62" i="6"/>
  <c r="M61" i="6"/>
  <c r="L61" i="6"/>
  <c r="L60" i="6"/>
  <c r="L59" i="6"/>
  <c r="L58" i="6"/>
  <c r="M57" i="6"/>
  <c r="L57" i="6"/>
  <c r="L56" i="6"/>
  <c r="L55" i="6"/>
  <c r="L54" i="6"/>
  <c r="M53" i="6"/>
  <c r="L53" i="6"/>
  <c r="L52" i="6"/>
  <c r="L51" i="6"/>
  <c r="L50" i="6"/>
  <c r="M49" i="6"/>
  <c r="L49" i="6"/>
  <c r="M48" i="6"/>
  <c r="L48" i="6"/>
  <c r="L47" i="6"/>
  <c r="L46" i="6"/>
  <c r="M45" i="6"/>
  <c r="L45" i="6"/>
  <c r="L44" i="6"/>
  <c r="L43" i="6"/>
  <c r="L42" i="6"/>
  <c r="M41" i="6"/>
  <c r="L41" i="6"/>
  <c r="L40" i="6"/>
  <c r="L39" i="6"/>
  <c r="L38" i="6"/>
  <c r="M37" i="6"/>
  <c r="L37" i="6"/>
  <c r="M36" i="6"/>
  <c r="L36" i="6"/>
  <c r="L35" i="6"/>
  <c r="L34" i="6"/>
  <c r="M33" i="6"/>
  <c r="L33" i="6"/>
  <c r="L32" i="6"/>
  <c r="L31" i="6"/>
  <c r="L30" i="6"/>
  <c r="M29" i="6"/>
  <c r="L29" i="6"/>
  <c r="L28" i="6"/>
  <c r="L27" i="6"/>
  <c r="L26" i="6"/>
  <c r="M25" i="6"/>
  <c r="L25" i="6"/>
  <c r="L24" i="6"/>
  <c r="L23" i="6"/>
  <c r="L22" i="6"/>
  <c r="M21" i="6"/>
  <c r="L21" i="6"/>
  <c r="L20" i="6"/>
  <c r="L19" i="6"/>
  <c r="M18" i="6"/>
  <c r="L18" i="6"/>
  <c r="L17" i="6"/>
  <c r="M17" i="6"/>
  <c r="L16" i="6"/>
  <c r="L15" i="6"/>
  <c r="L14" i="6"/>
  <c r="L13" i="6"/>
  <c r="M13" i="6"/>
  <c r="L12" i="6"/>
  <c r="L11" i="6"/>
  <c r="L10" i="6"/>
  <c r="L9" i="6"/>
  <c r="M9" i="6" s="1"/>
  <c r="H7" i="6"/>
  <c r="C7" i="28" s="1"/>
  <c r="L108" i="7"/>
  <c r="L107" i="7"/>
  <c r="L106" i="7"/>
  <c r="M105" i="7"/>
  <c r="L105" i="7"/>
  <c r="L104" i="7"/>
  <c r="L103" i="7"/>
  <c r="L102" i="7"/>
  <c r="M101" i="7"/>
  <c r="L101" i="7"/>
  <c r="L100" i="7"/>
  <c r="L99" i="7"/>
  <c r="L98" i="7"/>
  <c r="M97" i="7"/>
  <c r="L97" i="7"/>
  <c r="L96" i="7"/>
  <c r="L95" i="7"/>
  <c r="L94" i="7"/>
  <c r="M93" i="7"/>
  <c r="L93" i="7"/>
  <c r="L92" i="7"/>
  <c r="L91" i="7"/>
  <c r="L90" i="7"/>
  <c r="M89" i="7"/>
  <c r="L89" i="7"/>
  <c r="L88" i="7"/>
  <c r="L87" i="7"/>
  <c r="L86" i="7"/>
  <c r="M85" i="7"/>
  <c r="L85" i="7"/>
  <c r="L84" i="7"/>
  <c r="L83" i="7"/>
  <c r="L82" i="7"/>
  <c r="M81" i="7"/>
  <c r="L81" i="7"/>
  <c r="L80" i="7"/>
  <c r="L79" i="7"/>
  <c r="L78" i="7"/>
  <c r="M77" i="7"/>
  <c r="L77" i="7"/>
  <c r="L76" i="7"/>
  <c r="L75" i="7"/>
  <c r="L74" i="7"/>
  <c r="M73" i="7"/>
  <c r="L73" i="7"/>
  <c r="L72" i="7"/>
  <c r="L71" i="7"/>
  <c r="L70" i="7"/>
  <c r="M69" i="7"/>
  <c r="L69" i="7"/>
  <c r="L68" i="7"/>
  <c r="L67" i="7"/>
  <c r="L66" i="7"/>
  <c r="M65" i="7"/>
  <c r="L65" i="7"/>
  <c r="L64" i="7"/>
  <c r="L63" i="7"/>
  <c r="L62" i="7"/>
  <c r="M61" i="7"/>
  <c r="L61" i="7"/>
  <c r="L60" i="7"/>
  <c r="L59" i="7"/>
  <c r="L58" i="7"/>
  <c r="M57" i="7"/>
  <c r="L57" i="7"/>
  <c r="L56" i="7"/>
  <c r="L55" i="7"/>
  <c r="L54" i="7"/>
  <c r="M53" i="7"/>
  <c r="L53" i="7"/>
  <c r="L52" i="7"/>
  <c r="L51" i="7"/>
  <c r="M50" i="7"/>
  <c r="L50" i="7"/>
  <c r="M49" i="7"/>
  <c r="L49" i="7"/>
  <c r="L48" i="7"/>
  <c r="L47" i="7"/>
  <c r="L46" i="7"/>
  <c r="M45" i="7"/>
  <c r="L45" i="7"/>
  <c r="L44" i="7"/>
  <c r="L43" i="7"/>
  <c r="L42" i="7"/>
  <c r="M41" i="7"/>
  <c r="L41" i="7"/>
  <c r="L40" i="7"/>
  <c r="L39" i="7"/>
  <c r="L38" i="7"/>
  <c r="M37" i="7"/>
  <c r="L37" i="7"/>
  <c r="L36" i="7"/>
  <c r="L35" i="7"/>
  <c r="L34" i="7"/>
  <c r="M33" i="7"/>
  <c r="L33" i="7"/>
  <c r="L32" i="7"/>
  <c r="L31" i="7"/>
  <c r="L30" i="7"/>
  <c r="M29" i="7"/>
  <c r="L29" i="7"/>
  <c r="L28" i="7"/>
  <c r="L27" i="7"/>
  <c r="L26" i="7"/>
  <c r="M25" i="7"/>
  <c r="L25" i="7"/>
  <c r="L24" i="7"/>
  <c r="L23" i="7"/>
  <c r="L22" i="7"/>
  <c r="M21" i="7"/>
  <c r="L21" i="7"/>
  <c r="L20" i="7"/>
  <c r="L19" i="7"/>
  <c r="L18" i="7"/>
  <c r="L17" i="7"/>
  <c r="M17" i="7"/>
  <c r="L16" i="7"/>
  <c r="L15" i="7"/>
  <c r="L14" i="7"/>
  <c r="L13" i="7"/>
  <c r="M13" i="7" s="1"/>
  <c r="L12" i="7"/>
  <c r="L11" i="7"/>
  <c r="L10" i="7"/>
  <c r="L9" i="7"/>
  <c r="M9" i="7" s="1"/>
  <c r="H7" i="7"/>
  <c r="C8" i="28" s="1"/>
  <c r="L108" i="8"/>
  <c r="L107" i="8"/>
  <c r="L106" i="8"/>
  <c r="M105" i="8"/>
  <c r="L105" i="8"/>
  <c r="L104" i="8"/>
  <c r="L103" i="8"/>
  <c r="L102" i="8"/>
  <c r="M101" i="8"/>
  <c r="L101" i="8"/>
  <c r="L100" i="8"/>
  <c r="L99" i="8"/>
  <c r="L98" i="8"/>
  <c r="M97" i="8"/>
  <c r="L97" i="8"/>
  <c r="L96" i="8"/>
  <c r="L95" i="8"/>
  <c r="L94" i="8"/>
  <c r="M93" i="8"/>
  <c r="L93" i="8"/>
  <c r="L92" i="8"/>
  <c r="L91" i="8"/>
  <c r="L90" i="8"/>
  <c r="M89" i="8"/>
  <c r="L89" i="8"/>
  <c r="L88" i="8"/>
  <c r="L87" i="8"/>
  <c r="L86" i="8"/>
  <c r="M85" i="8"/>
  <c r="L85" i="8"/>
  <c r="L84" i="8"/>
  <c r="L83" i="8"/>
  <c r="L82" i="8"/>
  <c r="M81" i="8"/>
  <c r="L81" i="8"/>
  <c r="L80" i="8"/>
  <c r="L79" i="8"/>
  <c r="L78" i="8"/>
  <c r="M77" i="8"/>
  <c r="L77" i="8"/>
  <c r="L76" i="8"/>
  <c r="L75" i="8"/>
  <c r="L74" i="8"/>
  <c r="M73" i="8"/>
  <c r="L73" i="8"/>
  <c r="L72" i="8"/>
  <c r="L71" i="8"/>
  <c r="L70" i="8"/>
  <c r="M69" i="8"/>
  <c r="L69" i="8"/>
  <c r="L68" i="8"/>
  <c r="L67" i="8"/>
  <c r="L66" i="8"/>
  <c r="M65" i="8"/>
  <c r="L65" i="8"/>
  <c r="L64" i="8"/>
  <c r="L63" i="8"/>
  <c r="L62" i="8"/>
  <c r="M61" i="8"/>
  <c r="L61" i="8"/>
  <c r="L60" i="8"/>
  <c r="L59" i="8"/>
  <c r="L58" i="8"/>
  <c r="M57" i="8"/>
  <c r="L57" i="8"/>
  <c r="L56" i="8"/>
  <c r="L55" i="8"/>
  <c r="L54" i="8"/>
  <c r="M53" i="8"/>
  <c r="L53" i="8"/>
  <c r="L52" i="8"/>
  <c r="L51" i="8"/>
  <c r="L50" i="8"/>
  <c r="M49" i="8"/>
  <c r="L49" i="8"/>
  <c r="L48" i="8"/>
  <c r="L47" i="8"/>
  <c r="L46" i="8"/>
  <c r="M45" i="8"/>
  <c r="L45" i="8"/>
  <c r="L44" i="8"/>
  <c r="L43" i="8"/>
  <c r="L42" i="8"/>
  <c r="M41" i="8"/>
  <c r="L41" i="8"/>
  <c r="L40" i="8"/>
  <c r="L39" i="8"/>
  <c r="L38" i="8"/>
  <c r="M37" i="8"/>
  <c r="L37" i="8"/>
  <c r="L36" i="8"/>
  <c r="L35" i="8"/>
  <c r="L34" i="8"/>
  <c r="M33" i="8"/>
  <c r="L33" i="8"/>
  <c r="L32" i="8"/>
  <c r="L31" i="8"/>
  <c r="L30" i="8"/>
  <c r="M29" i="8"/>
  <c r="L29" i="8"/>
  <c r="L28" i="8"/>
  <c r="L27" i="8"/>
  <c r="L26" i="8"/>
  <c r="M25" i="8"/>
  <c r="L25" i="8"/>
  <c r="L24" i="8"/>
  <c r="L23" i="8"/>
  <c r="L22" i="8"/>
  <c r="M21" i="8"/>
  <c r="L21" i="8"/>
  <c r="L20" i="8"/>
  <c r="L19" i="8"/>
  <c r="L18" i="8"/>
  <c r="L17" i="8"/>
  <c r="M17" i="8"/>
  <c r="L16" i="8"/>
  <c r="L15" i="8"/>
  <c r="L14" i="8"/>
  <c r="L13" i="8"/>
  <c r="M13" i="8" s="1"/>
  <c r="L12" i="8"/>
  <c r="L11" i="8"/>
  <c r="L10" i="8"/>
  <c r="L9" i="8"/>
  <c r="M9" i="8" s="1"/>
  <c r="H7" i="8"/>
  <c r="C9" i="28" s="1"/>
  <c r="L108" i="9"/>
  <c r="L107" i="9"/>
  <c r="L106" i="9"/>
  <c r="M105" i="9"/>
  <c r="L105" i="9"/>
  <c r="L104" i="9"/>
  <c r="L103" i="9"/>
  <c r="L102" i="9"/>
  <c r="M101" i="9"/>
  <c r="L101" i="9"/>
  <c r="L100" i="9"/>
  <c r="L99" i="9"/>
  <c r="L98" i="9"/>
  <c r="M97" i="9"/>
  <c r="L97" i="9"/>
  <c r="L96" i="9"/>
  <c r="L95" i="9"/>
  <c r="L94" i="9"/>
  <c r="M93" i="9"/>
  <c r="L93" i="9"/>
  <c r="L92" i="9"/>
  <c r="L91" i="9"/>
  <c r="L90" i="9"/>
  <c r="M89" i="9"/>
  <c r="L89" i="9"/>
  <c r="L88" i="9"/>
  <c r="L87" i="9"/>
  <c r="L86" i="9"/>
  <c r="M85" i="9"/>
  <c r="L85" i="9"/>
  <c r="L84" i="9"/>
  <c r="L83" i="9"/>
  <c r="L82" i="9"/>
  <c r="M81" i="9"/>
  <c r="L81" i="9"/>
  <c r="L80" i="9"/>
  <c r="L79" i="9"/>
  <c r="L78" i="9"/>
  <c r="M77" i="9"/>
  <c r="L77" i="9"/>
  <c r="L76" i="9"/>
  <c r="L75" i="9"/>
  <c r="L74" i="9"/>
  <c r="M73" i="9"/>
  <c r="L73" i="9"/>
  <c r="L72" i="9"/>
  <c r="L71" i="9"/>
  <c r="L70" i="9"/>
  <c r="M69" i="9"/>
  <c r="L69" i="9"/>
  <c r="L68" i="9"/>
  <c r="L67" i="9"/>
  <c r="L66" i="9"/>
  <c r="M65" i="9"/>
  <c r="L65" i="9"/>
  <c r="L64" i="9"/>
  <c r="L63" i="9"/>
  <c r="L62" i="9"/>
  <c r="M61" i="9"/>
  <c r="L61" i="9"/>
  <c r="L60" i="9"/>
  <c r="L59" i="9"/>
  <c r="L58" i="9"/>
  <c r="M57" i="9"/>
  <c r="L57" i="9"/>
  <c r="L56" i="9"/>
  <c r="L55" i="9"/>
  <c r="L54" i="9"/>
  <c r="M53" i="9"/>
  <c r="L53" i="9"/>
  <c r="L52" i="9"/>
  <c r="L51" i="9"/>
  <c r="L50" i="9"/>
  <c r="M49" i="9"/>
  <c r="L49" i="9"/>
  <c r="L48" i="9"/>
  <c r="L47" i="9"/>
  <c r="L46" i="9"/>
  <c r="M45" i="9"/>
  <c r="L45" i="9"/>
  <c r="L44" i="9"/>
  <c r="L43" i="9"/>
  <c r="L42" i="9"/>
  <c r="M41" i="9"/>
  <c r="L41" i="9"/>
  <c r="L40" i="9"/>
  <c r="L39" i="9"/>
  <c r="L38" i="9"/>
  <c r="M37" i="9"/>
  <c r="L37" i="9"/>
  <c r="L36" i="9"/>
  <c r="L35" i="9"/>
  <c r="L34" i="9"/>
  <c r="M33" i="9"/>
  <c r="L33" i="9"/>
  <c r="L32" i="9"/>
  <c r="L31" i="9"/>
  <c r="L30" i="9"/>
  <c r="M29" i="9"/>
  <c r="L29" i="9"/>
  <c r="L28" i="9"/>
  <c r="L27" i="9"/>
  <c r="L26" i="9"/>
  <c r="M25" i="9"/>
  <c r="L25" i="9"/>
  <c r="L24" i="9"/>
  <c r="L23" i="9"/>
  <c r="L22" i="9"/>
  <c r="M21" i="9"/>
  <c r="L21" i="9"/>
  <c r="L20" i="9"/>
  <c r="L19" i="9"/>
  <c r="L18" i="9"/>
  <c r="L17" i="9"/>
  <c r="M17" i="9" s="1"/>
  <c r="L16" i="9"/>
  <c r="M16" i="9" s="1"/>
  <c r="L15" i="9"/>
  <c r="L14" i="9"/>
  <c r="L13" i="9"/>
  <c r="M13" i="9"/>
  <c r="L12" i="9"/>
  <c r="L10" i="9"/>
  <c r="H7" i="9"/>
  <c r="C10" i="28" s="1"/>
  <c r="L108" i="10"/>
  <c r="L107" i="10"/>
  <c r="M106" i="10"/>
  <c r="L106" i="10"/>
  <c r="M105" i="10"/>
  <c r="L105" i="10"/>
  <c r="L104" i="10"/>
  <c r="L103" i="10"/>
  <c r="M102" i="10"/>
  <c r="L102" i="10"/>
  <c r="M101" i="10"/>
  <c r="L101" i="10"/>
  <c r="L100" i="10"/>
  <c r="L99" i="10"/>
  <c r="M98" i="10"/>
  <c r="L98" i="10"/>
  <c r="M97" i="10"/>
  <c r="L97" i="10"/>
  <c r="L96" i="10"/>
  <c r="L95" i="10"/>
  <c r="M94" i="10"/>
  <c r="L94" i="10"/>
  <c r="M93" i="10"/>
  <c r="L93" i="10"/>
  <c r="L92" i="10"/>
  <c r="L91" i="10"/>
  <c r="M90" i="10"/>
  <c r="L90" i="10"/>
  <c r="M89" i="10"/>
  <c r="L89" i="10"/>
  <c r="L88" i="10"/>
  <c r="L87" i="10"/>
  <c r="M86" i="10"/>
  <c r="L86" i="10"/>
  <c r="M85" i="10"/>
  <c r="L85" i="10"/>
  <c r="L84" i="10"/>
  <c r="L83" i="10"/>
  <c r="M82" i="10"/>
  <c r="L82" i="10"/>
  <c r="M81" i="10"/>
  <c r="L81" i="10"/>
  <c r="L80" i="10"/>
  <c r="L79" i="10"/>
  <c r="M78" i="10"/>
  <c r="L78" i="10"/>
  <c r="M77" i="10"/>
  <c r="L77" i="10"/>
  <c r="L76" i="10"/>
  <c r="L75" i="10"/>
  <c r="M74" i="10"/>
  <c r="L74" i="10"/>
  <c r="M73" i="10"/>
  <c r="L73" i="10"/>
  <c r="L72" i="10"/>
  <c r="L71" i="10"/>
  <c r="M70" i="10"/>
  <c r="L70" i="10"/>
  <c r="M69" i="10"/>
  <c r="L69" i="10"/>
  <c r="L68" i="10"/>
  <c r="L67" i="10"/>
  <c r="M66" i="10"/>
  <c r="L66" i="10"/>
  <c r="M65" i="10"/>
  <c r="L65" i="10"/>
  <c r="L64" i="10"/>
  <c r="L63" i="10"/>
  <c r="M62" i="10"/>
  <c r="L62" i="10"/>
  <c r="M61" i="10"/>
  <c r="L61" i="10"/>
  <c r="L60" i="10"/>
  <c r="L59" i="10"/>
  <c r="M58" i="10"/>
  <c r="L58" i="10"/>
  <c r="M57" i="10"/>
  <c r="L57" i="10"/>
  <c r="L56" i="10"/>
  <c r="L55" i="10"/>
  <c r="M54" i="10"/>
  <c r="L54" i="10"/>
  <c r="M53" i="10"/>
  <c r="L53" i="10"/>
  <c r="L52" i="10"/>
  <c r="L51" i="10"/>
  <c r="M50" i="10"/>
  <c r="L50" i="10"/>
  <c r="M49" i="10"/>
  <c r="L49" i="10"/>
  <c r="L48" i="10"/>
  <c r="L47" i="10"/>
  <c r="M46" i="10"/>
  <c r="L46" i="10"/>
  <c r="M45" i="10"/>
  <c r="L45" i="10"/>
  <c r="L44" i="10"/>
  <c r="L43" i="10"/>
  <c r="M42" i="10"/>
  <c r="L42" i="10"/>
  <c r="M41" i="10"/>
  <c r="L41" i="10"/>
  <c r="L40" i="10"/>
  <c r="L39" i="10"/>
  <c r="M38" i="10"/>
  <c r="L38" i="10"/>
  <c r="M37" i="10"/>
  <c r="L37" i="10"/>
  <c r="L36" i="10"/>
  <c r="L35" i="10"/>
  <c r="M34" i="10"/>
  <c r="L34" i="10"/>
  <c r="M33" i="10"/>
  <c r="L33" i="10"/>
  <c r="L32" i="10"/>
  <c r="L31" i="10"/>
  <c r="M30" i="10"/>
  <c r="L30" i="10"/>
  <c r="M29" i="10"/>
  <c r="L29" i="10"/>
  <c r="L28" i="10"/>
  <c r="L27" i="10"/>
  <c r="M26" i="10"/>
  <c r="L26" i="10"/>
  <c r="M25" i="10"/>
  <c r="L25" i="10"/>
  <c r="L24" i="10"/>
  <c r="L23" i="10"/>
  <c r="M22" i="10"/>
  <c r="L22" i="10"/>
  <c r="M21" i="10"/>
  <c r="L21" i="10"/>
  <c r="L20" i="10"/>
  <c r="L19" i="10"/>
  <c r="L18" i="10"/>
  <c r="M18" i="10" s="1"/>
  <c r="L17" i="10"/>
  <c r="M17" i="10"/>
  <c r="L16" i="10"/>
  <c r="L15" i="10"/>
  <c r="L14" i="10"/>
  <c r="M14" i="10" s="1"/>
  <c r="L13" i="10"/>
  <c r="M13" i="10" s="1"/>
  <c r="L12" i="10"/>
  <c r="L10" i="10"/>
  <c r="M10" i="10" s="1"/>
  <c r="L9" i="10"/>
  <c r="M9" i="10" s="1"/>
  <c r="H7" i="10"/>
  <c r="C11" i="28" s="1"/>
  <c r="M108" i="11"/>
  <c r="L108" i="11"/>
  <c r="M107" i="11"/>
  <c r="L107" i="11"/>
  <c r="L106" i="11"/>
  <c r="L105" i="11"/>
  <c r="M104" i="11"/>
  <c r="L104" i="11"/>
  <c r="M103" i="11"/>
  <c r="L103" i="11"/>
  <c r="L102" i="11"/>
  <c r="L101" i="11"/>
  <c r="M100" i="11"/>
  <c r="L100" i="11"/>
  <c r="M99" i="11"/>
  <c r="L99" i="11"/>
  <c r="L98" i="11"/>
  <c r="L97" i="11"/>
  <c r="M96" i="11"/>
  <c r="L96" i="11"/>
  <c r="M95" i="11"/>
  <c r="L95" i="11"/>
  <c r="L94" i="11"/>
  <c r="L93" i="11"/>
  <c r="M92" i="11"/>
  <c r="L92" i="11"/>
  <c r="M91" i="11"/>
  <c r="L91" i="11"/>
  <c r="L90" i="11"/>
  <c r="L89" i="11"/>
  <c r="M88" i="11"/>
  <c r="L88" i="11"/>
  <c r="M87" i="11"/>
  <c r="L87" i="11"/>
  <c r="L86" i="11"/>
  <c r="L85" i="11"/>
  <c r="M84" i="11"/>
  <c r="L84" i="11"/>
  <c r="M83" i="11"/>
  <c r="L83" i="11"/>
  <c r="L82" i="11"/>
  <c r="L81" i="11"/>
  <c r="M80" i="11"/>
  <c r="L80" i="11"/>
  <c r="M79" i="11"/>
  <c r="L79" i="11"/>
  <c r="L78" i="11"/>
  <c r="L77" i="11"/>
  <c r="M76" i="11"/>
  <c r="L76" i="11"/>
  <c r="M75" i="11"/>
  <c r="L75" i="11"/>
  <c r="L74" i="11"/>
  <c r="L73" i="11"/>
  <c r="M72" i="11"/>
  <c r="L72" i="11"/>
  <c r="M71" i="11"/>
  <c r="L71" i="11"/>
  <c r="L70" i="11"/>
  <c r="L69" i="11"/>
  <c r="M68" i="11"/>
  <c r="L68" i="11"/>
  <c r="M67" i="11"/>
  <c r="L67" i="11"/>
  <c r="L66" i="11"/>
  <c r="L65" i="11"/>
  <c r="M64" i="11"/>
  <c r="L64" i="11"/>
  <c r="M63" i="11"/>
  <c r="L63" i="11"/>
  <c r="L62" i="11"/>
  <c r="L61" i="11"/>
  <c r="M60" i="11"/>
  <c r="L60" i="11"/>
  <c r="M59" i="11"/>
  <c r="L59" i="11"/>
  <c r="L58" i="11"/>
  <c r="L57" i="11"/>
  <c r="M56" i="11"/>
  <c r="L56" i="11"/>
  <c r="M55" i="11"/>
  <c r="L55" i="11"/>
  <c r="L54" i="11"/>
  <c r="L53" i="11"/>
  <c r="M52" i="11"/>
  <c r="L52" i="11"/>
  <c r="M51" i="11"/>
  <c r="L51" i="11"/>
  <c r="L50" i="11"/>
  <c r="L49" i="11"/>
  <c r="M48" i="11"/>
  <c r="L48" i="11"/>
  <c r="M47" i="11"/>
  <c r="L47" i="11"/>
  <c r="L46" i="11"/>
  <c r="L45" i="11"/>
  <c r="M44" i="11"/>
  <c r="L44" i="11"/>
  <c r="M43" i="11"/>
  <c r="L43" i="11"/>
  <c r="L42" i="11"/>
  <c r="L41" i="11"/>
  <c r="M40" i="11"/>
  <c r="L40" i="11"/>
  <c r="M39" i="11"/>
  <c r="L39" i="11"/>
  <c r="L38" i="11"/>
  <c r="L37" i="11"/>
  <c r="M36" i="11"/>
  <c r="L36" i="11"/>
  <c r="M35" i="11"/>
  <c r="L35" i="11"/>
  <c r="L34" i="11"/>
  <c r="L33" i="11"/>
  <c r="M32" i="11"/>
  <c r="L32" i="11"/>
  <c r="M31" i="11"/>
  <c r="L31" i="11"/>
  <c r="L30" i="11"/>
  <c r="L29" i="11"/>
  <c r="M28" i="11"/>
  <c r="L28" i="11"/>
  <c r="M27" i="11"/>
  <c r="L27" i="11"/>
  <c r="L26" i="11"/>
  <c r="L25" i="11"/>
  <c r="M24" i="11"/>
  <c r="L24" i="11"/>
  <c r="M23" i="11"/>
  <c r="L23" i="11"/>
  <c r="L22" i="11"/>
  <c r="L21" i="11"/>
  <c r="M20" i="11"/>
  <c r="L20" i="11"/>
  <c r="M19" i="11"/>
  <c r="L19" i="11"/>
  <c r="L18" i="11"/>
  <c r="L17" i="11"/>
  <c r="L16" i="11"/>
  <c r="M16" i="11" s="1"/>
  <c r="L15" i="11"/>
  <c r="M15" i="11" s="1"/>
  <c r="L14" i="11"/>
  <c r="L13" i="11"/>
  <c r="L12" i="11"/>
  <c r="M12" i="11"/>
  <c r="L11" i="11"/>
  <c r="M11" i="11" s="1"/>
  <c r="L10" i="11"/>
  <c r="L9" i="11"/>
  <c r="H7" i="11"/>
  <c r="C12" i="28" s="1"/>
  <c r="M108" i="12"/>
  <c r="L108" i="12"/>
  <c r="M107" i="12"/>
  <c r="L107" i="12"/>
  <c r="L106" i="12"/>
  <c r="L105" i="12"/>
  <c r="M104" i="12"/>
  <c r="L104" i="12"/>
  <c r="M103" i="12"/>
  <c r="L103" i="12"/>
  <c r="L102" i="12"/>
  <c r="L101" i="12"/>
  <c r="M100" i="12"/>
  <c r="L100" i="12"/>
  <c r="M99" i="12"/>
  <c r="L99" i="12"/>
  <c r="L98" i="12"/>
  <c r="L97" i="12"/>
  <c r="M96" i="12"/>
  <c r="L96" i="12"/>
  <c r="M95" i="12"/>
  <c r="L95" i="12"/>
  <c r="L94" i="12"/>
  <c r="L93" i="12"/>
  <c r="M92" i="12"/>
  <c r="L92" i="12"/>
  <c r="M91" i="12"/>
  <c r="L91" i="12"/>
  <c r="L90" i="12"/>
  <c r="L89" i="12"/>
  <c r="M88" i="12"/>
  <c r="L88" i="12"/>
  <c r="M87" i="12"/>
  <c r="L87" i="12"/>
  <c r="L86" i="12"/>
  <c r="L85" i="12"/>
  <c r="M84" i="12"/>
  <c r="L84" i="12"/>
  <c r="M83" i="12"/>
  <c r="L83" i="12"/>
  <c r="L82" i="12"/>
  <c r="L81" i="12"/>
  <c r="M80" i="12"/>
  <c r="L80" i="12"/>
  <c r="M79" i="12"/>
  <c r="L79" i="12"/>
  <c r="L78" i="12"/>
  <c r="L77" i="12"/>
  <c r="M76" i="12"/>
  <c r="L76" i="12"/>
  <c r="M75" i="12"/>
  <c r="L75" i="12"/>
  <c r="L74" i="12"/>
  <c r="L73" i="12"/>
  <c r="M72" i="12"/>
  <c r="L72" i="12"/>
  <c r="M71" i="12"/>
  <c r="L71" i="12"/>
  <c r="L70" i="12"/>
  <c r="L69" i="12"/>
  <c r="M68" i="12"/>
  <c r="L68" i="12"/>
  <c r="M67" i="12"/>
  <c r="L67" i="12"/>
  <c r="L66" i="12"/>
  <c r="L65" i="12"/>
  <c r="M64" i="12"/>
  <c r="L64" i="12"/>
  <c r="M63" i="12"/>
  <c r="L63" i="12"/>
  <c r="L62" i="12"/>
  <c r="L61" i="12"/>
  <c r="M60" i="12"/>
  <c r="L60" i="12"/>
  <c r="M59" i="12"/>
  <c r="L59" i="12"/>
  <c r="L58" i="12"/>
  <c r="L57" i="12"/>
  <c r="M56" i="12"/>
  <c r="L56" i="12"/>
  <c r="M55" i="12"/>
  <c r="L55" i="12"/>
  <c r="L54" i="12"/>
  <c r="L53" i="12"/>
  <c r="M52" i="12"/>
  <c r="L52" i="12"/>
  <c r="M51" i="12"/>
  <c r="L51" i="12"/>
  <c r="L50" i="12"/>
  <c r="L49" i="12"/>
  <c r="M48" i="12"/>
  <c r="L48" i="12"/>
  <c r="M47" i="12"/>
  <c r="L47" i="12"/>
  <c r="L46" i="12"/>
  <c r="L45" i="12"/>
  <c r="M44" i="12"/>
  <c r="L44" i="12"/>
  <c r="M43" i="12"/>
  <c r="L43" i="12"/>
  <c r="L42" i="12"/>
  <c r="L41" i="12"/>
  <c r="M40" i="12"/>
  <c r="L40" i="12"/>
  <c r="M39" i="12"/>
  <c r="L39" i="12"/>
  <c r="L38" i="12"/>
  <c r="L37" i="12"/>
  <c r="M36" i="12"/>
  <c r="L36" i="12"/>
  <c r="M35" i="12"/>
  <c r="L35" i="12"/>
  <c r="L34" i="12"/>
  <c r="L33" i="12"/>
  <c r="M32" i="12"/>
  <c r="L32" i="12"/>
  <c r="M31" i="12"/>
  <c r="L31" i="12"/>
  <c r="L30" i="12"/>
  <c r="L29" i="12"/>
  <c r="M28" i="12"/>
  <c r="L28" i="12"/>
  <c r="M27" i="12"/>
  <c r="L27" i="12"/>
  <c r="L26" i="12"/>
  <c r="L25" i="12"/>
  <c r="M24" i="12"/>
  <c r="L24" i="12"/>
  <c r="M23" i="12"/>
  <c r="L23" i="12"/>
  <c r="L22" i="12"/>
  <c r="L21" i="12"/>
  <c r="M20" i="12"/>
  <c r="L20" i="12"/>
  <c r="M19" i="12"/>
  <c r="L19" i="12"/>
  <c r="L18" i="12"/>
  <c r="L17" i="12"/>
  <c r="L16" i="12"/>
  <c r="M16" i="12" s="1"/>
  <c r="L15" i="12"/>
  <c r="M15" i="12" s="1"/>
  <c r="L14" i="12"/>
  <c r="L13" i="12"/>
  <c r="L12" i="12"/>
  <c r="M12" i="12"/>
  <c r="L11" i="12"/>
  <c r="M11" i="12" s="1"/>
  <c r="L10" i="12"/>
  <c r="L9" i="12"/>
  <c r="H7" i="12"/>
  <c r="C13" i="28" s="1"/>
  <c r="M108" i="13"/>
  <c r="L108" i="13"/>
  <c r="M107" i="13"/>
  <c r="L107" i="13"/>
  <c r="L106" i="13"/>
  <c r="L105" i="13"/>
  <c r="M104" i="13"/>
  <c r="L104" i="13"/>
  <c r="M103" i="13"/>
  <c r="L103" i="13"/>
  <c r="L102" i="13"/>
  <c r="L101" i="13"/>
  <c r="M100" i="13"/>
  <c r="L100" i="13"/>
  <c r="M99" i="13"/>
  <c r="L99" i="13"/>
  <c r="L98" i="13"/>
  <c r="L97" i="13"/>
  <c r="M96" i="13"/>
  <c r="L96" i="13"/>
  <c r="M95" i="13"/>
  <c r="L95" i="13"/>
  <c r="L94" i="13"/>
  <c r="L93" i="13"/>
  <c r="M92" i="13"/>
  <c r="L92" i="13"/>
  <c r="M91" i="13"/>
  <c r="L91" i="13"/>
  <c r="L90" i="13"/>
  <c r="L89" i="13"/>
  <c r="M88" i="13"/>
  <c r="L88" i="13"/>
  <c r="M87" i="13"/>
  <c r="L87" i="13"/>
  <c r="L86" i="13"/>
  <c r="L85" i="13"/>
  <c r="M84" i="13"/>
  <c r="L84" i="13"/>
  <c r="M83" i="13"/>
  <c r="L83" i="13"/>
  <c r="L82" i="13"/>
  <c r="L81" i="13"/>
  <c r="M80" i="13"/>
  <c r="L80" i="13"/>
  <c r="M79" i="13"/>
  <c r="L79" i="13"/>
  <c r="L78" i="13"/>
  <c r="L77" i="13"/>
  <c r="M76" i="13"/>
  <c r="L76" i="13"/>
  <c r="M75" i="13"/>
  <c r="L75" i="13"/>
  <c r="L74" i="13"/>
  <c r="L73" i="13"/>
  <c r="M72" i="13"/>
  <c r="L72" i="13"/>
  <c r="M71" i="13"/>
  <c r="L71" i="13"/>
  <c r="L70" i="13"/>
  <c r="L69" i="13"/>
  <c r="M68" i="13"/>
  <c r="L68" i="13"/>
  <c r="M67" i="13"/>
  <c r="L67" i="13"/>
  <c r="L66" i="13"/>
  <c r="L65" i="13"/>
  <c r="M64" i="13"/>
  <c r="L64" i="13"/>
  <c r="M63" i="13"/>
  <c r="L63" i="13"/>
  <c r="L62" i="13"/>
  <c r="L61" i="13"/>
  <c r="M60" i="13"/>
  <c r="L60" i="13"/>
  <c r="M59" i="13"/>
  <c r="L59" i="13"/>
  <c r="L58" i="13"/>
  <c r="L57" i="13"/>
  <c r="M56" i="13"/>
  <c r="L56" i="13"/>
  <c r="M55" i="13"/>
  <c r="L55" i="13"/>
  <c r="L54" i="13"/>
  <c r="L53" i="13"/>
  <c r="M52" i="13"/>
  <c r="L52" i="13"/>
  <c r="M51" i="13"/>
  <c r="L51" i="13"/>
  <c r="L50" i="13"/>
  <c r="L49" i="13"/>
  <c r="M48" i="13"/>
  <c r="L48" i="13"/>
  <c r="M47" i="13"/>
  <c r="L47" i="13"/>
  <c r="L46" i="13"/>
  <c r="L45" i="13"/>
  <c r="M44" i="13"/>
  <c r="L44" i="13"/>
  <c r="M43" i="13"/>
  <c r="L43" i="13"/>
  <c r="L42" i="13"/>
  <c r="L41" i="13"/>
  <c r="M40" i="13"/>
  <c r="L40" i="13"/>
  <c r="M39" i="13"/>
  <c r="L39" i="13"/>
  <c r="L38" i="13"/>
  <c r="L37" i="13"/>
  <c r="M36" i="13"/>
  <c r="L36" i="13"/>
  <c r="M35" i="13"/>
  <c r="L35" i="13"/>
  <c r="L34" i="13"/>
  <c r="L33" i="13"/>
  <c r="M32" i="13"/>
  <c r="L32" i="13"/>
  <c r="M31" i="13"/>
  <c r="L31" i="13"/>
  <c r="L30" i="13"/>
  <c r="L29" i="13"/>
  <c r="M28" i="13"/>
  <c r="L28" i="13"/>
  <c r="M27" i="13"/>
  <c r="L27" i="13"/>
  <c r="L26" i="13"/>
  <c r="L25" i="13"/>
  <c r="M24" i="13"/>
  <c r="L24" i="13"/>
  <c r="M23" i="13"/>
  <c r="L23" i="13"/>
  <c r="L22" i="13"/>
  <c r="L21" i="13"/>
  <c r="M20" i="13"/>
  <c r="L20" i="13"/>
  <c r="M19" i="13"/>
  <c r="L19" i="13"/>
  <c r="L18" i="13"/>
  <c r="L17" i="13"/>
  <c r="L16" i="13"/>
  <c r="M16" i="13" s="1"/>
  <c r="L15" i="13"/>
  <c r="M15" i="13" s="1"/>
  <c r="L14" i="13"/>
  <c r="L13" i="13"/>
  <c r="L12" i="13"/>
  <c r="M12" i="13"/>
  <c r="L11" i="13"/>
  <c r="M11" i="13" s="1"/>
  <c r="L10" i="13"/>
  <c r="L9" i="13"/>
  <c r="H7" i="13"/>
  <c r="C14" i="28" s="1"/>
  <c r="M108" i="14"/>
  <c r="L108" i="14"/>
  <c r="M107" i="14"/>
  <c r="L107" i="14"/>
  <c r="L106" i="14"/>
  <c r="L105" i="14"/>
  <c r="M104" i="14"/>
  <c r="L104" i="14"/>
  <c r="M103" i="14"/>
  <c r="L103" i="14"/>
  <c r="L102" i="14"/>
  <c r="L101" i="14"/>
  <c r="M100" i="14"/>
  <c r="L100" i="14"/>
  <c r="M99" i="14"/>
  <c r="L99" i="14"/>
  <c r="L98" i="14"/>
  <c r="L97" i="14"/>
  <c r="M96" i="14"/>
  <c r="L96" i="14"/>
  <c r="M95" i="14"/>
  <c r="L95" i="14"/>
  <c r="L94" i="14"/>
  <c r="L93" i="14"/>
  <c r="M92" i="14"/>
  <c r="L92" i="14"/>
  <c r="M91" i="14"/>
  <c r="L91" i="14"/>
  <c r="L90" i="14"/>
  <c r="L89" i="14"/>
  <c r="M88" i="14"/>
  <c r="L88" i="14"/>
  <c r="M87" i="14"/>
  <c r="L87" i="14"/>
  <c r="L86" i="14"/>
  <c r="L85" i="14"/>
  <c r="M84" i="14"/>
  <c r="L84" i="14"/>
  <c r="M83" i="14"/>
  <c r="L83" i="14"/>
  <c r="L82" i="14"/>
  <c r="L81" i="14"/>
  <c r="M80" i="14"/>
  <c r="L80" i="14"/>
  <c r="M79" i="14"/>
  <c r="L79" i="14"/>
  <c r="L78" i="14"/>
  <c r="L77" i="14"/>
  <c r="M76" i="14"/>
  <c r="L76" i="14"/>
  <c r="M75" i="14"/>
  <c r="L75" i="14"/>
  <c r="L74" i="14"/>
  <c r="L73" i="14"/>
  <c r="M72" i="14"/>
  <c r="L72" i="14"/>
  <c r="M71" i="14"/>
  <c r="L71" i="14"/>
  <c r="L70" i="14"/>
  <c r="L69" i="14"/>
  <c r="M68" i="14"/>
  <c r="L68" i="14"/>
  <c r="M67" i="14"/>
  <c r="L67" i="14"/>
  <c r="L66" i="14"/>
  <c r="L65" i="14"/>
  <c r="M64" i="14"/>
  <c r="L64" i="14"/>
  <c r="M63" i="14"/>
  <c r="L63" i="14"/>
  <c r="L62" i="14"/>
  <c r="L61" i="14"/>
  <c r="M60" i="14"/>
  <c r="L60" i="14"/>
  <c r="M59" i="14"/>
  <c r="L59" i="14"/>
  <c r="L58" i="14"/>
  <c r="L57" i="14"/>
  <c r="M56" i="14"/>
  <c r="L56" i="14"/>
  <c r="M55" i="14"/>
  <c r="L55" i="14"/>
  <c r="L54" i="14"/>
  <c r="L53" i="14"/>
  <c r="M52" i="14"/>
  <c r="L52" i="14"/>
  <c r="M51" i="14"/>
  <c r="L51" i="14"/>
  <c r="L50" i="14"/>
  <c r="L49" i="14"/>
  <c r="M48" i="14"/>
  <c r="L48" i="14"/>
  <c r="M47" i="14"/>
  <c r="L47" i="14"/>
  <c r="L46" i="14"/>
  <c r="L45" i="14"/>
  <c r="M44" i="14"/>
  <c r="L44" i="14"/>
  <c r="M43" i="14"/>
  <c r="L43" i="14"/>
  <c r="L42" i="14"/>
  <c r="L41" i="14"/>
  <c r="M40" i="14"/>
  <c r="L40" i="14"/>
  <c r="M39" i="14"/>
  <c r="L39" i="14"/>
  <c r="L38" i="14"/>
  <c r="L37" i="14"/>
  <c r="M36" i="14"/>
  <c r="L36" i="14"/>
  <c r="M35" i="14"/>
  <c r="L35" i="14"/>
  <c r="L34" i="14"/>
  <c r="L33" i="14"/>
  <c r="M32" i="14"/>
  <c r="L32" i="14"/>
  <c r="M31" i="14"/>
  <c r="L31" i="14"/>
  <c r="L30" i="14"/>
  <c r="L29" i="14"/>
  <c r="M28" i="14"/>
  <c r="L28" i="14"/>
  <c r="M27" i="14"/>
  <c r="L27" i="14"/>
  <c r="L26" i="14"/>
  <c r="L25" i="14"/>
  <c r="M24" i="14"/>
  <c r="L24" i="14"/>
  <c r="M23" i="14"/>
  <c r="L23" i="14"/>
  <c r="L22" i="14"/>
  <c r="L21" i="14"/>
  <c r="L20" i="14"/>
  <c r="M20" i="14" s="1"/>
  <c r="L18" i="14"/>
  <c r="L17" i="14"/>
  <c r="L16" i="14"/>
  <c r="M16" i="14" s="1"/>
  <c r="L15" i="14"/>
  <c r="M15" i="14" s="1"/>
  <c r="L14" i="14"/>
  <c r="L13" i="14"/>
  <c r="L12" i="14"/>
  <c r="M12" i="14" s="1"/>
  <c r="L11" i="14"/>
  <c r="M11" i="14" s="1"/>
  <c r="L10" i="14"/>
  <c r="L9" i="14"/>
  <c r="H7" i="14"/>
  <c r="C15" i="28" s="1"/>
  <c r="M108" i="15"/>
  <c r="L108" i="15"/>
  <c r="M107" i="15"/>
  <c r="L107" i="15"/>
  <c r="L106" i="15"/>
  <c r="L105" i="15"/>
  <c r="M104" i="15"/>
  <c r="L104" i="15"/>
  <c r="M103" i="15"/>
  <c r="L103" i="15"/>
  <c r="L102" i="15"/>
  <c r="L101" i="15"/>
  <c r="M100" i="15"/>
  <c r="L100" i="15"/>
  <c r="M99" i="15"/>
  <c r="L99" i="15"/>
  <c r="L98" i="15"/>
  <c r="L97" i="15"/>
  <c r="M96" i="15"/>
  <c r="L96" i="15"/>
  <c r="M95" i="15"/>
  <c r="L95" i="15"/>
  <c r="L94" i="15"/>
  <c r="L93" i="15"/>
  <c r="M92" i="15"/>
  <c r="L92" i="15"/>
  <c r="M91" i="15"/>
  <c r="L91" i="15"/>
  <c r="L90" i="15"/>
  <c r="L89" i="15"/>
  <c r="M88" i="15"/>
  <c r="L88" i="15"/>
  <c r="M87" i="15"/>
  <c r="L87" i="15"/>
  <c r="L86" i="15"/>
  <c r="L85" i="15"/>
  <c r="M84" i="15"/>
  <c r="L84" i="15"/>
  <c r="M83" i="15"/>
  <c r="L83" i="15"/>
  <c r="L82" i="15"/>
  <c r="L81" i="15"/>
  <c r="M80" i="15"/>
  <c r="L80" i="15"/>
  <c r="M79" i="15"/>
  <c r="L79" i="15"/>
  <c r="L78" i="15"/>
  <c r="L77" i="15"/>
  <c r="M76" i="15"/>
  <c r="L76" i="15"/>
  <c r="M75" i="15"/>
  <c r="L75" i="15"/>
  <c r="L74" i="15"/>
  <c r="L73" i="15"/>
  <c r="M72" i="15"/>
  <c r="L72" i="15"/>
  <c r="M71" i="15"/>
  <c r="L71" i="15"/>
  <c r="L70" i="15"/>
  <c r="L69" i="15"/>
  <c r="M68" i="15"/>
  <c r="L68" i="15"/>
  <c r="M67" i="15"/>
  <c r="L67" i="15"/>
  <c r="L66" i="15"/>
  <c r="L65" i="15"/>
  <c r="M64" i="15"/>
  <c r="L64" i="15"/>
  <c r="M63" i="15"/>
  <c r="L63" i="15"/>
  <c r="L62" i="15"/>
  <c r="L61" i="15"/>
  <c r="M60" i="15"/>
  <c r="L60" i="15"/>
  <c r="M59" i="15"/>
  <c r="L59" i="15"/>
  <c r="L58" i="15"/>
  <c r="L57" i="15"/>
  <c r="M56" i="15"/>
  <c r="L56" i="15"/>
  <c r="M55" i="15"/>
  <c r="L55" i="15"/>
  <c r="L54" i="15"/>
  <c r="L53" i="15"/>
  <c r="M52" i="15"/>
  <c r="L52" i="15"/>
  <c r="M51" i="15"/>
  <c r="L51" i="15"/>
  <c r="L50" i="15"/>
  <c r="L49" i="15"/>
  <c r="M48" i="15"/>
  <c r="L48" i="15"/>
  <c r="M47" i="15"/>
  <c r="L47" i="15"/>
  <c r="L46" i="15"/>
  <c r="L45" i="15"/>
  <c r="M44" i="15"/>
  <c r="L44" i="15"/>
  <c r="M43" i="15"/>
  <c r="L43" i="15"/>
  <c r="L42" i="15"/>
  <c r="L41" i="15"/>
  <c r="M40" i="15"/>
  <c r="L40" i="15"/>
  <c r="M39" i="15"/>
  <c r="L39" i="15"/>
  <c r="L38" i="15"/>
  <c r="L37" i="15"/>
  <c r="M36" i="15"/>
  <c r="L36" i="15"/>
  <c r="M35" i="15"/>
  <c r="L35" i="15"/>
  <c r="L34" i="15"/>
  <c r="L33" i="15"/>
  <c r="M32" i="15"/>
  <c r="L32" i="15"/>
  <c r="M31" i="15"/>
  <c r="L31" i="15"/>
  <c r="L30" i="15"/>
  <c r="L29" i="15"/>
  <c r="M28" i="15"/>
  <c r="L28" i="15"/>
  <c r="M27" i="15"/>
  <c r="L27" i="15"/>
  <c r="L26" i="15"/>
  <c r="L25" i="15"/>
  <c r="M24" i="15"/>
  <c r="L24" i="15"/>
  <c r="M23" i="15"/>
  <c r="L23" i="15"/>
  <c r="L22" i="15"/>
  <c r="L21" i="15"/>
  <c r="L20" i="15"/>
  <c r="M20" i="15" s="1"/>
  <c r="L19" i="15"/>
  <c r="M19" i="15" s="1"/>
  <c r="L18" i="15"/>
  <c r="L17" i="15"/>
  <c r="L16" i="15"/>
  <c r="M16" i="15" s="1"/>
  <c r="L15" i="15"/>
  <c r="M15" i="15"/>
  <c r="L14" i="15"/>
  <c r="L13" i="15"/>
  <c r="L12" i="15"/>
  <c r="M12" i="15" s="1"/>
  <c r="L11" i="15"/>
  <c r="M11" i="15" s="1"/>
  <c r="L10" i="15"/>
  <c r="L9" i="15"/>
  <c r="H7" i="15"/>
  <c r="C16" i="28" s="1"/>
  <c r="K108" i="5"/>
  <c r="L108" i="5" s="1"/>
  <c r="K107" i="5"/>
  <c r="L107" i="5" s="1"/>
  <c r="M106" i="5"/>
  <c r="K106" i="5"/>
  <c r="L106" i="5" s="1"/>
  <c r="M105" i="5"/>
  <c r="K105" i="5"/>
  <c r="L105" i="5" s="1"/>
  <c r="K104" i="5"/>
  <c r="L104" i="5" s="1"/>
  <c r="K103" i="5"/>
  <c r="L103" i="5" s="1"/>
  <c r="K102" i="5"/>
  <c r="L102" i="5" s="1"/>
  <c r="M101" i="5"/>
  <c r="K101" i="5"/>
  <c r="L101" i="5" s="1"/>
  <c r="K100" i="5"/>
  <c r="L100" i="5" s="1"/>
  <c r="M99" i="5"/>
  <c r="K99" i="5"/>
  <c r="L99" i="5" s="1"/>
  <c r="K98" i="5"/>
  <c r="L98" i="5" s="1"/>
  <c r="M97" i="5"/>
  <c r="K97" i="5"/>
  <c r="L97" i="5" s="1"/>
  <c r="K96" i="5"/>
  <c r="L96" i="5" s="1"/>
  <c r="K95" i="5"/>
  <c r="L95" i="5" s="1"/>
  <c r="K94" i="5"/>
  <c r="L94" i="5" s="1"/>
  <c r="M93" i="5"/>
  <c r="K93" i="5"/>
  <c r="L93" i="5" s="1"/>
  <c r="K92" i="5"/>
  <c r="L92" i="5" s="1"/>
  <c r="M91" i="5"/>
  <c r="K91" i="5"/>
  <c r="L91" i="5" s="1"/>
  <c r="M90" i="5"/>
  <c r="K90" i="5"/>
  <c r="L90" i="5" s="1"/>
  <c r="M89" i="5"/>
  <c r="K89" i="5"/>
  <c r="L89" i="5" s="1"/>
  <c r="K88" i="5"/>
  <c r="L88" i="5" s="1"/>
  <c r="K87" i="5"/>
  <c r="L87" i="5" s="1"/>
  <c r="K86" i="5"/>
  <c r="L86" i="5" s="1"/>
  <c r="K85" i="5"/>
  <c r="L85" i="5" s="1"/>
  <c r="K84" i="5"/>
  <c r="L84" i="5" s="1"/>
  <c r="M83" i="5"/>
  <c r="K83" i="5"/>
  <c r="L83" i="5" s="1"/>
  <c r="K82" i="5"/>
  <c r="L82" i="5" s="1"/>
  <c r="K81" i="5"/>
  <c r="L81" i="5" s="1"/>
  <c r="K80" i="5"/>
  <c r="L80" i="5" s="1"/>
  <c r="K79" i="5"/>
  <c r="L79" i="5" s="1"/>
  <c r="K78" i="5"/>
  <c r="L78" i="5" s="1"/>
  <c r="K77" i="5"/>
  <c r="L77" i="5" s="1"/>
  <c r="M76" i="5"/>
  <c r="K76" i="5"/>
  <c r="L76" i="5" s="1"/>
  <c r="K75" i="5"/>
  <c r="L75" i="5" s="1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M66" i="5"/>
  <c r="K66" i="5"/>
  <c r="L66" i="5" s="1"/>
  <c r="K65" i="5"/>
  <c r="L65" i="5" s="1"/>
  <c r="K64" i="5"/>
  <c r="L64" i="5" s="1"/>
  <c r="K63" i="5"/>
  <c r="L63" i="5" s="1"/>
  <c r="K62" i="5"/>
  <c r="L62" i="5" s="1"/>
  <c r="M61" i="5"/>
  <c r="K61" i="5"/>
  <c r="L61" i="5" s="1"/>
  <c r="K60" i="5"/>
  <c r="L60" i="5" s="1"/>
  <c r="K59" i="5"/>
  <c r="L59" i="5" s="1"/>
  <c r="K58" i="5"/>
  <c r="L58" i="5" s="1"/>
  <c r="M57" i="5"/>
  <c r="K57" i="5"/>
  <c r="L57" i="5" s="1"/>
  <c r="K56" i="5"/>
  <c r="L56" i="5" s="1"/>
  <c r="K55" i="5"/>
  <c r="L55" i="5" s="1"/>
  <c r="M54" i="5"/>
  <c r="K54" i="5"/>
  <c r="L54" i="5" s="1"/>
  <c r="M53" i="5"/>
  <c r="K53" i="5"/>
  <c r="L53" i="5" s="1"/>
  <c r="K52" i="5"/>
  <c r="L52" i="5" s="1"/>
  <c r="M51" i="5"/>
  <c r="K51" i="5"/>
  <c r="L51" i="5" s="1"/>
  <c r="K50" i="5"/>
  <c r="L50" i="5" s="1"/>
  <c r="M49" i="5"/>
  <c r="K49" i="5"/>
  <c r="L49" i="5" s="1"/>
  <c r="K48" i="5"/>
  <c r="L48" i="5" s="1"/>
  <c r="K47" i="5"/>
  <c r="L47" i="5" s="1"/>
  <c r="K46" i="5"/>
  <c r="L46" i="5" s="1"/>
  <c r="M45" i="5"/>
  <c r="K45" i="5"/>
  <c r="L45" i="5" s="1"/>
  <c r="K44" i="5"/>
  <c r="L44" i="5" s="1"/>
  <c r="M43" i="5"/>
  <c r="K43" i="5"/>
  <c r="L43" i="5" s="1"/>
  <c r="K42" i="5"/>
  <c r="L42" i="5" s="1"/>
  <c r="M41" i="5"/>
  <c r="K41" i="5"/>
  <c r="L41" i="5" s="1"/>
  <c r="K40" i="5"/>
  <c r="L40" i="5" s="1"/>
  <c r="K39" i="5"/>
  <c r="L39" i="5" s="1"/>
  <c r="M38" i="5"/>
  <c r="K38" i="5"/>
  <c r="L38" i="5" s="1"/>
  <c r="M37" i="5"/>
  <c r="K37" i="5"/>
  <c r="L37" i="5" s="1"/>
  <c r="K36" i="5"/>
  <c r="L36" i="5" s="1"/>
  <c r="K35" i="5"/>
  <c r="L35" i="5" s="1"/>
  <c r="K34" i="5"/>
  <c r="L34" i="5" s="1"/>
  <c r="M33" i="5"/>
  <c r="K33" i="5"/>
  <c r="L33" i="5" s="1"/>
  <c r="K32" i="5"/>
  <c r="L32" i="5" s="1"/>
  <c r="K31" i="5"/>
  <c r="L31" i="5" s="1"/>
  <c r="K30" i="5"/>
  <c r="L30" i="5" s="1"/>
  <c r="M29" i="5"/>
  <c r="K29" i="5"/>
  <c r="L29" i="5" s="1"/>
  <c r="K28" i="5"/>
  <c r="L28" i="5" s="1"/>
  <c r="K27" i="5"/>
  <c r="L27" i="5" s="1"/>
  <c r="K26" i="5"/>
  <c r="L26" i="5" s="1"/>
  <c r="M25" i="5"/>
  <c r="K25" i="5"/>
  <c r="L25" i="5" s="1"/>
  <c r="K24" i="5"/>
  <c r="L24" i="5" s="1"/>
  <c r="K23" i="5"/>
  <c r="L23" i="5" s="1"/>
  <c r="M22" i="5"/>
  <c r="K22" i="5"/>
  <c r="L22" i="5" s="1"/>
  <c r="M21" i="5"/>
  <c r="K21" i="5"/>
  <c r="L21" i="5" s="1"/>
  <c r="K20" i="5"/>
  <c r="L20" i="5" s="1"/>
  <c r="M19" i="5"/>
  <c r="K19" i="5"/>
  <c r="L19" i="5" s="1"/>
  <c r="K18" i="5"/>
  <c r="L18" i="5" s="1"/>
  <c r="K17" i="5"/>
  <c r="L17" i="5" s="1"/>
  <c r="H7" i="5"/>
  <c r="C6" i="28" s="1"/>
  <c r="H7" i="4"/>
  <c r="C5" i="28" s="1"/>
  <c r="L11" i="4"/>
  <c r="L13" i="4"/>
  <c r="M13" i="4" s="1"/>
  <c r="L17" i="4"/>
  <c r="M17" i="4" s="1"/>
  <c r="K18" i="4"/>
  <c r="L18" i="4" s="1"/>
  <c r="K19" i="4"/>
  <c r="L19" i="4" s="1"/>
  <c r="K20" i="4"/>
  <c r="L20" i="4" s="1"/>
  <c r="K21" i="4"/>
  <c r="L21" i="4" s="1"/>
  <c r="K22" i="4"/>
  <c r="L22" i="4" s="1"/>
  <c r="K23" i="4"/>
  <c r="L23" i="4" s="1"/>
  <c r="K24" i="4"/>
  <c r="L24" i="4" s="1"/>
  <c r="K25" i="4"/>
  <c r="L25" i="4" s="1"/>
  <c r="K26" i="4"/>
  <c r="L26" i="4" s="1"/>
  <c r="K27" i="4"/>
  <c r="L27" i="4" s="1"/>
  <c r="K28" i="4"/>
  <c r="L28" i="4" s="1"/>
  <c r="K29" i="4"/>
  <c r="L29" i="4" s="1"/>
  <c r="K30" i="4"/>
  <c r="L30" i="4" s="1"/>
  <c r="K31" i="4"/>
  <c r="L31" i="4" s="1"/>
  <c r="K32" i="4"/>
  <c r="L32" i="4" s="1"/>
  <c r="K33" i="4"/>
  <c r="L33" i="4" s="1"/>
  <c r="K34" i="4"/>
  <c r="L34" i="4" s="1"/>
  <c r="K35" i="4"/>
  <c r="L35" i="4" s="1"/>
  <c r="K36" i="4"/>
  <c r="L36" i="4" s="1"/>
  <c r="K37" i="4"/>
  <c r="L37" i="4" s="1"/>
  <c r="K38" i="4"/>
  <c r="L38" i="4" s="1"/>
  <c r="K39" i="4"/>
  <c r="L39" i="4" s="1"/>
  <c r="K40" i="4"/>
  <c r="L40" i="4" s="1"/>
  <c r="K41" i="4"/>
  <c r="L41" i="4" s="1"/>
  <c r="K42" i="4"/>
  <c r="L42" i="4" s="1"/>
  <c r="K43" i="4"/>
  <c r="L43" i="4" s="1"/>
  <c r="K44" i="4"/>
  <c r="L44" i="4" s="1"/>
  <c r="K45" i="4"/>
  <c r="L45" i="4" s="1"/>
  <c r="K46" i="4"/>
  <c r="L46" i="4" s="1"/>
  <c r="K47" i="4"/>
  <c r="L47" i="4" s="1"/>
  <c r="K48" i="4"/>
  <c r="L48" i="4" s="1"/>
  <c r="K49" i="4"/>
  <c r="L49" i="4" s="1"/>
  <c r="K50" i="4"/>
  <c r="L50" i="4" s="1"/>
  <c r="K51" i="4"/>
  <c r="L51" i="4" s="1"/>
  <c r="K52" i="4"/>
  <c r="L52" i="4" s="1"/>
  <c r="K53" i="4"/>
  <c r="L53" i="4" s="1"/>
  <c r="K54" i="4"/>
  <c r="L54" i="4" s="1"/>
  <c r="K55" i="4"/>
  <c r="L55" i="4" s="1"/>
  <c r="K56" i="4"/>
  <c r="L56" i="4" s="1"/>
  <c r="K57" i="4"/>
  <c r="L57" i="4" s="1"/>
  <c r="K58" i="4"/>
  <c r="L58" i="4" s="1"/>
  <c r="K59" i="4"/>
  <c r="L59" i="4" s="1"/>
  <c r="K60" i="4"/>
  <c r="L60" i="4" s="1"/>
  <c r="K61" i="4"/>
  <c r="L61" i="4" s="1"/>
  <c r="K62" i="4"/>
  <c r="L62" i="4" s="1"/>
  <c r="K63" i="4"/>
  <c r="L63" i="4" s="1"/>
  <c r="K64" i="4"/>
  <c r="L64" i="4" s="1"/>
  <c r="K65" i="4"/>
  <c r="L65" i="4" s="1"/>
  <c r="K66" i="4"/>
  <c r="L66" i="4" s="1"/>
  <c r="K67" i="4"/>
  <c r="L67" i="4" s="1"/>
  <c r="K68" i="4"/>
  <c r="L68" i="4" s="1"/>
  <c r="K69" i="4"/>
  <c r="L69" i="4" s="1"/>
  <c r="K70" i="4"/>
  <c r="L70" i="4" s="1"/>
  <c r="K71" i="4"/>
  <c r="L71" i="4" s="1"/>
  <c r="K72" i="4"/>
  <c r="L72" i="4" s="1"/>
  <c r="K73" i="4"/>
  <c r="L73" i="4" s="1"/>
  <c r="K74" i="4"/>
  <c r="L74" i="4" s="1"/>
  <c r="K75" i="4"/>
  <c r="L75" i="4" s="1"/>
  <c r="K76" i="4"/>
  <c r="L76" i="4" s="1"/>
  <c r="K77" i="4"/>
  <c r="L77" i="4" s="1"/>
  <c r="K78" i="4"/>
  <c r="L78" i="4" s="1"/>
  <c r="K79" i="4"/>
  <c r="L79" i="4" s="1"/>
  <c r="K80" i="4"/>
  <c r="L80" i="4" s="1"/>
  <c r="K81" i="4"/>
  <c r="L81" i="4" s="1"/>
  <c r="K82" i="4"/>
  <c r="L82" i="4" s="1"/>
  <c r="K83" i="4"/>
  <c r="L83" i="4" s="1"/>
  <c r="K84" i="4"/>
  <c r="L84" i="4" s="1"/>
  <c r="K85" i="4"/>
  <c r="L85" i="4" s="1"/>
  <c r="K86" i="4"/>
  <c r="L86" i="4" s="1"/>
  <c r="K87" i="4"/>
  <c r="L87" i="4" s="1"/>
  <c r="K88" i="4"/>
  <c r="L88" i="4" s="1"/>
  <c r="K89" i="4"/>
  <c r="L89" i="4" s="1"/>
  <c r="K90" i="4"/>
  <c r="L90" i="4" s="1"/>
  <c r="K91" i="4"/>
  <c r="L91" i="4" s="1"/>
  <c r="K92" i="4"/>
  <c r="L92" i="4" s="1"/>
  <c r="K93" i="4"/>
  <c r="L93" i="4" s="1"/>
  <c r="K94" i="4"/>
  <c r="L94" i="4" s="1"/>
  <c r="K95" i="4"/>
  <c r="L95" i="4" s="1"/>
  <c r="K96" i="4"/>
  <c r="L96" i="4" s="1"/>
  <c r="K97" i="4"/>
  <c r="L97" i="4" s="1"/>
  <c r="K98" i="4"/>
  <c r="L98" i="4" s="1"/>
  <c r="K99" i="4"/>
  <c r="L99" i="4" s="1"/>
  <c r="K100" i="4"/>
  <c r="L100" i="4" s="1"/>
  <c r="K101" i="4"/>
  <c r="L101" i="4" s="1"/>
  <c r="K102" i="4"/>
  <c r="L102" i="4" s="1"/>
  <c r="K103" i="4"/>
  <c r="L103" i="4" s="1"/>
  <c r="K104" i="4"/>
  <c r="L104" i="4" s="1"/>
  <c r="K105" i="4"/>
  <c r="L105" i="4" s="1"/>
  <c r="K106" i="4"/>
  <c r="L106" i="4" s="1"/>
  <c r="K107" i="4"/>
  <c r="L107" i="4" s="1"/>
  <c r="K108" i="4"/>
  <c r="L108" i="4" s="1"/>
  <c r="M19" i="4"/>
  <c r="M20" i="4"/>
  <c r="M21" i="4"/>
  <c r="M23" i="4"/>
  <c r="M24" i="4"/>
  <c r="M25" i="4"/>
  <c r="M27" i="4"/>
  <c r="M28" i="4"/>
  <c r="M29" i="4"/>
  <c r="M31" i="4"/>
  <c r="M32" i="4"/>
  <c r="M33" i="4"/>
  <c r="M35" i="4"/>
  <c r="M36" i="4"/>
  <c r="M37" i="4"/>
  <c r="M39" i="4"/>
  <c r="M40" i="4"/>
  <c r="M41" i="4"/>
  <c r="M43" i="4"/>
  <c r="M44" i="4"/>
  <c r="M45" i="4"/>
  <c r="M47" i="4"/>
  <c r="M48" i="4"/>
  <c r="M49" i="4"/>
  <c r="M51" i="4"/>
  <c r="M52" i="4"/>
  <c r="M53" i="4"/>
  <c r="M55" i="4"/>
  <c r="M56" i="4"/>
  <c r="M57" i="4"/>
  <c r="M59" i="4"/>
  <c r="M60" i="4"/>
  <c r="M61" i="4"/>
  <c r="M63" i="4"/>
  <c r="M64" i="4"/>
  <c r="M65" i="4"/>
  <c r="M67" i="4"/>
  <c r="M68" i="4"/>
  <c r="M69" i="4"/>
  <c r="M71" i="4"/>
  <c r="M72" i="4"/>
  <c r="M73" i="4"/>
  <c r="M75" i="4"/>
  <c r="M76" i="4"/>
  <c r="M77" i="4"/>
  <c r="M79" i="4"/>
  <c r="M80" i="4"/>
  <c r="M81" i="4"/>
  <c r="M83" i="4"/>
  <c r="M84" i="4"/>
  <c r="M85" i="4"/>
  <c r="M87" i="4"/>
  <c r="M88" i="4"/>
  <c r="M89" i="4"/>
  <c r="M91" i="4"/>
  <c r="M92" i="4"/>
  <c r="M93" i="4"/>
  <c r="M95" i="4"/>
  <c r="M96" i="4"/>
  <c r="M97" i="4"/>
  <c r="M99" i="4"/>
  <c r="M100" i="4"/>
  <c r="M101" i="4"/>
  <c r="M103" i="4"/>
  <c r="M104" i="4"/>
  <c r="M105" i="4"/>
  <c r="M107" i="4"/>
  <c r="M108" i="4"/>
  <c r="C19" i="28" l="1"/>
  <c r="C17" i="28"/>
  <c r="C18" i="28"/>
  <c r="M21" i="15"/>
  <c r="M18" i="15"/>
  <c r="M17" i="15"/>
  <c r="M14" i="15"/>
  <c r="M13" i="15"/>
  <c r="M10" i="15"/>
  <c r="M9" i="15"/>
  <c r="M19" i="14"/>
  <c r="M18" i="14"/>
  <c r="M17" i="14"/>
  <c r="M14" i="14"/>
  <c r="M13" i="14"/>
  <c r="M10" i="14"/>
  <c r="M9" i="14"/>
  <c r="M18" i="13"/>
  <c r="M17" i="13"/>
  <c r="M14" i="13"/>
  <c r="M13" i="13"/>
  <c r="M10" i="13"/>
  <c r="M9" i="13"/>
  <c r="M18" i="12"/>
  <c r="M17" i="12"/>
  <c r="M14" i="12"/>
  <c r="M13" i="12"/>
  <c r="M10" i="12"/>
  <c r="M9" i="12"/>
  <c r="M17" i="11"/>
  <c r="M14" i="11"/>
  <c r="M13" i="11"/>
  <c r="M10" i="11"/>
  <c r="M9" i="11"/>
  <c r="M18" i="9"/>
  <c r="M10" i="9"/>
  <c r="M18" i="8"/>
  <c r="M16" i="8"/>
  <c r="M15" i="8"/>
  <c r="M14" i="8"/>
  <c r="M12" i="8"/>
  <c r="M11" i="8"/>
  <c r="M10" i="8"/>
  <c r="M16" i="7"/>
  <c r="M15" i="7"/>
  <c r="M14" i="7"/>
  <c r="M12" i="7"/>
  <c r="M11" i="7"/>
  <c r="M10" i="7"/>
  <c r="M16" i="6"/>
  <c r="M15" i="6"/>
  <c r="M14" i="6"/>
  <c r="M12" i="6"/>
  <c r="M11" i="6"/>
  <c r="M10" i="6"/>
  <c r="L10" i="4"/>
  <c r="M10" i="4" s="1"/>
  <c r="L10" i="5"/>
  <c r="L14" i="5"/>
  <c r="M14" i="5" s="1"/>
  <c r="L15" i="4"/>
  <c r="M15" i="4" s="1"/>
  <c r="M12" i="5"/>
  <c r="L13" i="5"/>
  <c r="M13" i="5" s="1"/>
  <c r="M16" i="5"/>
  <c r="L15" i="5"/>
  <c r="M15" i="5" s="1"/>
  <c r="L16" i="4"/>
  <c r="M16" i="4" s="1"/>
  <c r="L12" i="4"/>
  <c r="M12" i="4" s="1"/>
  <c r="L14" i="4"/>
  <c r="M14" i="4" s="1"/>
  <c r="M12" i="9"/>
  <c r="M11" i="4"/>
  <c r="M11" i="9"/>
  <c r="M10" i="5"/>
  <c r="M14" i="9"/>
  <c r="M15" i="10"/>
  <c r="J7" i="8"/>
  <c r="D9" i="28" s="1"/>
  <c r="M12" i="10"/>
  <c r="M15" i="9"/>
  <c r="M16" i="10"/>
  <c r="J7" i="11"/>
  <c r="D12" i="28" s="1"/>
  <c r="J7" i="13"/>
  <c r="J7" i="12"/>
  <c r="M9" i="5"/>
  <c r="J7" i="7"/>
  <c r="J7" i="6"/>
  <c r="J7" i="5"/>
  <c r="D6" i="28" s="1"/>
  <c r="J9" i="4"/>
  <c r="L7" i="12"/>
  <c r="L7" i="11"/>
  <c r="L7" i="8"/>
  <c r="L7" i="7"/>
  <c r="L7" i="6"/>
  <c r="J7" i="15"/>
  <c r="J7" i="14"/>
  <c r="L7" i="15"/>
  <c r="L7" i="14"/>
  <c r="L7" i="13"/>
  <c r="J9" i="9"/>
  <c r="J11" i="10"/>
  <c r="J7" i="10" s="1"/>
  <c r="F15" i="28" l="1"/>
  <c r="F13" i="28"/>
  <c r="D11" i="28"/>
  <c r="F16" i="28"/>
  <c r="F8" i="28"/>
  <c r="F14" i="28"/>
  <c r="D15" i="28"/>
  <c r="F9" i="28"/>
  <c r="D13" i="28"/>
  <c r="D16" i="28"/>
  <c r="F12" i="28"/>
  <c r="D7" i="28"/>
  <c r="D14" i="28"/>
  <c r="F7" i="28"/>
  <c r="D8" i="28"/>
  <c r="M7" i="11"/>
  <c r="L4" i="5"/>
  <c r="L4" i="8"/>
  <c r="L7" i="5"/>
  <c r="F6" i="28" s="1"/>
  <c r="L9" i="4"/>
  <c r="L7" i="4" s="1"/>
  <c r="M7" i="8"/>
  <c r="L4" i="11"/>
  <c r="L4" i="12"/>
  <c r="M7" i="12"/>
  <c r="L4" i="13"/>
  <c r="M7" i="13"/>
  <c r="L4" i="6"/>
  <c r="M7" i="6"/>
  <c r="L4" i="7"/>
  <c r="M7" i="7"/>
  <c r="L4" i="15"/>
  <c r="M7" i="15"/>
  <c r="J7" i="4"/>
  <c r="D5" i="28" s="1"/>
  <c r="L4" i="14"/>
  <c r="M7" i="14"/>
  <c r="L4" i="10"/>
  <c r="J7" i="9"/>
  <c r="L9" i="9"/>
  <c r="L7" i="9" s="1"/>
  <c r="L11" i="10"/>
  <c r="L7" i="10" s="1"/>
  <c r="F11" i="28" s="1"/>
  <c r="H3" i="12"/>
  <c r="L3" i="8"/>
  <c r="D3" i="12"/>
  <c r="G3" i="13"/>
  <c r="G3" i="15"/>
  <c r="H3" i="5"/>
  <c r="K3" i="7"/>
  <c r="G3" i="5"/>
  <c r="E3" i="14"/>
  <c r="K3" i="5"/>
  <c r="M3" i="10"/>
  <c r="M3" i="9"/>
  <c r="D3" i="4"/>
  <c r="E3" i="12"/>
  <c r="D3" i="5"/>
  <c r="L3" i="14"/>
  <c r="C3" i="12"/>
  <c r="L3" i="6"/>
  <c r="B3" i="14"/>
  <c r="L3" i="13"/>
  <c r="G3" i="11"/>
  <c r="J3" i="11"/>
  <c r="J3" i="9"/>
  <c r="K3" i="14"/>
  <c r="L3" i="10"/>
  <c r="H3" i="11"/>
  <c r="M3" i="12"/>
  <c r="J3" i="14"/>
  <c r="E3" i="8"/>
  <c r="K3" i="15"/>
  <c r="K3" i="4"/>
  <c r="D3" i="6"/>
  <c r="E3" i="6"/>
  <c r="C3" i="8"/>
  <c r="H3" i="6"/>
  <c r="K3" i="12"/>
  <c r="D3" i="7"/>
  <c r="B3" i="9"/>
  <c r="M3" i="5"/>
  <c r="B3" i="8"/>
  <c r="J3" i="13"/>
  <c r="G3" i="12"/>
  <c r="B3" i="7"/>
  <c r="M3" i="11"/>
  <c r="K3" i="8"/>
  <c r="L3" i="15"/>
  <c r="C3" i="9"/>
  <c r="H3" i="14"/>
  <c r="K3" i="13"/>
  <c r="J3" i="10"/>
  <c r="C3" i="15"/>
  <c r="J3" i="6"/>
  <c r="B3" i="15"/>
  <c r="E3" i="11"/>
  <c r="D3" i="13"/>
  <c r="J3" i="7"/>
  <c r="J3" i="8"/>
  <c r="K3" i="10"/>
  <c r="H3" i="13"/>
  <c r="H3" i="8"/>
  <c r="E3" i="7"/>
  <c r="B3" i="5"/>
  <c r="G3" i="7"/>
  <c r="K3" i="9"/>
  <c r="M3" i="13"/>
  <c r="E3" i="4"/>
  <c r="J3" i="12"/>
  <c r="L3" i="11"/>
  <c r="H3" i="15"/>
  <c r="C3" i="5"/>
  <c r="M3" i="7"/>
  <c r="M3" i="14"/>
  <c r="G3" i="6"/>
  <c r="B3" i="10"/>
  <c r="M3" i="8"/>
  <c r="G3" i="8"/>
  <c r="E3" i="13"/>
  <c r="L3" i="9"/>
  <c r="B3" i="4"/>
  <c r="M3" i="15"/>
  <c r="G3" i="4"/>
  <c r="B3" i="12"/>
  <c r="E3" i="5"/>
  <c r="M3" i="6"/>
  <c r="G3" i="10"/>
  <c r="B3" i="6"/>
  <c r="H3" i="10"/>
  <c r="D3" i="14"/>
  <c r="H3" i="4"/>
  <c r="C3" i="13"/>
  <c r="C3" i="10"/>
  <c r="G3" i="9"/>
  <c r="E3" i="10"/>
  <c r="M3" i="4"/>
  <c r="H3" i="9"/>
  <c r="D3" i="9"/>
  <c r="B3" i="11"/>
  <c r="D3" i="8"/>
  <c r="C3" i="14"/>
  <c r="J3" i="15"/>
  <c r="H3" i="7"/>
  <c r="C3" i="6"/>
  <c r="E3" i="15"/>
  <c r="L3" i="4"/>
  <c r="D3" i="15"/>
  <c r="L3" i="7"/>
  <c r="E3" i="9"/>
  <c r="L3" i="12"/>
  <c r="D3" i="11"/>
  <c r="C3" i="7"/>
  <c r="B3" i="13"/>
  <c r="C3" i="4"/>
  <c r="J3" i="5"/>
  <c r="K3" i="11"/>
  <c r="K3" i="6"/>
  <c r="C3" i="11"/>
  <c r="G3" i="14"/>
  <c r="D3" i="10"/>
  <c r="L3" i="5"/>
  <c r="J3" i="4"/>
  <c r="G15" i="28" l="1"/>
  <c r="F10" i="28"/>
  <c r="G8" i="28"/>
  <c r="G14" i="28"/>
  <c r="G9" i="28"/>
  <c r="G12" i="28"/>
  <c r="D10" i="28"/>
  <c r="F20" i="28" s="1"/>
  <c r="G16" i="28"/>
  <c r="G7" i="28"/>
  <c r="G13" i="28"/>
  <c r="F5" i="28"/>
  <c r="L4" i="4"/>
  <c r="M7" i="5"/>
  <c r="M7" i="10"/>
  <c r="M9" i="4"/>
  <c r="M7" i="4"/>
  <c r="M11" i="10"/>
  <c r="L4" i="9"/>
  <c r="M7" i="9"/>
  <c r="M9" i="9"/>
  <c r="A3" i="12"/>
  <c r="A3" i="6"/>
  <c r="F3" i="5"/>
  <c r="F3" i="11"/>
  <c r="A3" i="10"/>
  <c r="F3" i="15"/>
  <c r="A3" i="4"/>
  <c r="F3" i="7"/>
  <c r="F3" i="10"/>
  <c r="A3" i="7"/>
  <c r="F3" i="12"/>
  <c r="F3" i="14"/>
  <c r="A3" i="9"/>
  <c r="A3" i="11"/>
  <c r="F3" i="9"/>
  <c r="F3" i="4"/>
  <c r="A3" i="14"/>
  <c r="F3" i="6"/>
  <c r="A3" i="8"/>
  <c r="A3" i="13"/>
  <c r="F3" i="13"/>
  <c r="F3" i="8"/>
  <c r="A3" i="15"/>
  <c r="G10" i="28" l="1"/>
  <c r="D17" i="28"/>
  <c r="G11" i="28"/>
  <c r="D18" i="28"/>
  <c r="G5" i="28"/>
  <c r="D19" i="28"/>
  <c r="F19" i="28"/>
  <c r="F18" i="28"/>
  <c r="F17" i="28"/>
  <c r="G6" i="28"/>
  <c r="G19" i="28" l="1"/>
  <c r="G18" i="28"/>
  <c r="G17" i="28"/>
</calcChain>
</file>

<file path=xl/sharedStrings.xml><?xml version="1.0" encoding="utf-8"?>
<sst xmlns="http://schemas.openxmlformats.org/spreadsheetml/2006/main" count="941" uniqueCount="330">
  <si>
    <t>2월</t>
  </si>
  <si>
    <t>3월</t>
  </si>
  <si>
    <t>4월</t>
  </si>
  <si>
    <t>5월</t>
  </si>
  <si>
    <t>6월</t>
  </si>
  <si>
    <t>7월</t>
  </si>
  <si>
    <t>10월</t>
  </si>
  <si>
    <t>11월</t>
  </si>
  <si>
    <t>12월</t>
  </si>
  <si>
    <t>1월</t>
    <rPh sb="1" eb="2">
      <t>ガツ</t>
    </rPh>
    <phoneticPr fontId="3"/>
  </si>
  <si>
    <t>8월</t>
    <phoneticPr fontId="3"/>
  </si>
  <si>
    <t>판매개수</t>
    <rPh sb="0" eb="2">
      <t>ハンバイ</t>
    </rPh>
    <rPh sb="2" eb="4">
      <t>コスウ</t>
    </rPh>
    <phoneticPr fontId="3"/>
  </si>
  <si>
    <t>판매가격</t>
    <rPh sb="0" eb="2">
      <t>ハンバイ</t>
    </rPh>
    <rPh sb="2" eb="4">
      <t>カカク</t>
    </rPh>
    <phoneticPr fontId="3"/>
  </si>
  <si>
    <t>이익금</t>
    <rPh sb="0" eb="3">
      <t>アラリエキ</t>
    </rPh>
    <phoneticPr fontId="3"/>
  </si>
  <si>
    <t>이익율</t>
    <rPh sb="0" eb="3">
      <t>アラリエキリツ</t>
    </rPh>
    <phoneticPr fontId="3"/>
  </si>
  <si>
    <t>No.</t>
    <phoneticPr fontId="3"/>
  </si>
  <si>
    <t>날짜</t>
    <phoneticPr fontId="3"/>
  </si>
  <si>
    <t>고객명</t>
    <rPh sb="0" eb="2">
      <t>コキャク</t>
    </rPh>
    <rPh sb="2" eb="3">
      <t>メイ</t>
    </rPh>
    <phoneticPr fontId="3"/>
  </si>
  <si>
    <t>상품명</t>
    <rPh sb="0" eb="3">
      <t>ショウヒンメイ</t>
    </rPh>
    <phoneticPr fontId="3"/>
  </si>
  <si>
    <t>단가</t>
    <rPh sb="0" eb="2">
      <t>ヒョウジュンカカク</t>
    </rPh>
    <phoneticPr fontId="3"/>
  </si>
  <si>
    <t>할인</t>
    <rPh sb="0" eb="2">
      <t>ワリビキ</t>
    </rPh>
    <phoneticPr fontId="3"/>
  </si>
  <si>
    <t>개수</t>
    <rPh sb="0" eb="2">
      <t>コスウ</t>
    </rPh>
    <phoneticPr fontId="3"/>
  </si>
  <si>
    <t>매입단가</t>
    <rPh sb="0" eb="2">
      <t>シイレ</t>
    </rPh>
    <rPh sb="2" eb="4">
      <t>カカク</t>
    </rPh>
    <phoneticPr fontId="3"/>
  </si>
  <si>
    <t>김명진</t>
    <phoneticPr fontId="3"/>
  </si>
  <si>
    <t>김경화</t>
    <phoneticPr fontId="3"/>
  </si>
  <si>
    <t>조윤서</t>
    <phoneticPr fontId="3"/>
  </si>
  <si>
    <t>임동주</t>
    <phoneticPr fontId="3"/>
  </si>
  <si>
    <t>단가</t>
    <rPh sb="0" eb="2">
      <t>タンカ</t>
    </rPh>
    <phoneticPr fontId="3"/>
  </si>
  <si>
    <t>임동주</t>
    <phoneticPr fontId="3"/>
  </si>
  <si>
    <t>박민경</t>
    <phoneticPr fontId="3"/>
  </si>
  <si>
    <t>8월</t>
  </si>
  <si>
    <t>9월</t>
  </si>
  <si>
    <t>9월</t>
    <phoneticPr fontId="3"/>
  </si>
  <si>
    <t>당월 합계</t>
    <rPh sb="0" eb="2">
      <t>トウゲツ</t>
    </rPh>
    <rPh sb="2" eb="4">
      <t>ゴウケイ</t>
    </rPh>
    <phoneticPr fontId="3"/>
  </si>
  <si>
    <t>임동주</t>
    <phoneticPr fontId="3"/>
  </si>
  <si>
    <t>이동재</t>
    <phoneticPr fontId="3"/>
  </si>
  <si>
    <t>조윤원</t>
    <phoneticPr fontId="3"/>
  </si>
  <si>
    <t>현재까지 총합계</t>
    <phoneticPr fontId="3"/>
  </si>
  <si>
    <t>정은영</t>
    <phoneticPr fontId="3"/>
  </si>
  <si>
    <t>김말순</t>
    <phoneticPr fontId="3"/>
  </si>
  <si>
    <t>박은경</t>
    <phoneticPr fontId="3"/>
  </si>
  <si>
    <t>박성원</t>
    <phoneticPr fontId="3"/>
  </si>
  <si>
    <t>조병서</t>
    <phoneticPr fontId="3"/>
  </si>
  <si>
    <t>이동주</t>
    <phoneticPr fontId="3"/>
  </si>
  <si>
    <t>임동현</t>
    <phoneticPr fontId="3"/>
  </si>
  <si>
    <t>박주영</t>
    <phoneticPr fontId="3"/>
  </si>
  <si>
    <t>김초롱</t>
    <phoneticPr fontId="3"/>
  </si>
  <si>
    <t>서은아</t>
    <phoneticPr fontId="3"/>
  </si>
  <si>
    <t>가야통상</t>
  </si>
  <si>
    <t>삼해상사</t>
  </si>
  <si>
    <t>상품번호</t>
    <rPh sb="0" eb="2">
      <t>ショウヒン</t>
    </rPh>
    <rPh sb="2" eb="4">
      <t>バンゴウ</t>
    </rPh>
    <phoneticPr fontId="3"/>
  </si>
  <si>
    <t>상품명</t>
    <rPh sb="0" eb="2">
      <t>ヒンメイ</t>
    </rPh>
    <phoneticPr fontId="3"/>
  </si>
  <si>
    <t>단위</t>
    <phoneticPr fontId="3"/>
  </si>
  <si>
    <t>부사</t>
    <phoneticPr fontId="7" type="noConversion"/>
  </si>
  <si>
    <t>Box</t>
    <phoneticPr fontId="7" type="noConversion"/>
  </si>
  <si>
    <t>토마토</t>
    <phoneticPr fontId="7" type="noConversion"/>
  </si>
  <si>
    <t>Kg</t>
    <phoneticPr fontId="7" type="noConversion"/>
  </si>
  <si>
    <t>수박</t>
    <phoneticPr fontId="7" type="noConversion"/>
  </si>
  <si>
    <t>개당</t>
    <phoneticPr fontId="7" type="noConversion"/>
  </si>
  <si>
    <t>딸기</t>
    <phoneticPr fontId="7" type="noConversion"/>
  </si>
  <si>
    <t>참외</t>
    <phoneticPr fontId="7" type="noConversion"/>
  </si>
  <si>
    <t>메론</t>
    <phoneticPr fontId="7" type="noConversion"/>
  </si>
  <si>
    <t>양파</t>
    <phoneticPr fontId="7" type="noConversion"/>
  </si>
  <si>
    <t>버섯</t>
    <phoneticPr fontId="7" type="noConversion"/>
  </si>
  <si>
    <t>감자</t>
    <phoneticPr fontId="7" type="noConversion"/>
  </si>
  <si>
    <t>고구마</t>
    <phoneticPr fontId="7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</si>
  <si>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3"/>
  </si>
  <si>
    <t>포</t>
    <phoneticPr fontId="3"/>
  </si>
  <si>
    <r>
      <t>청정보리 40kg</t>
    </r>
    <r>
      <rPr>
        <sz val="11"/>
        <rFont val="ＭＳ Ｐゴシック"/>
        <family val="2"/>
        <charset val="128"/>
      </rPr>
      <t/>
    </r>
    <phoneticPr fontId="3"/>
  </si>
  <si>
    <r>
      <t>청정현미 10kg</t>
    </r>
    <r>
      <rPr>
        <sz val="11"/>
        <rFont val="ＭＳ Ｐゴシック"/>
        <family val="2"/>
        <charset val="128"/>
      </rPr>
      <t/>
    </r>
    <phoneticPr fontId="3"/>
  </si>
  <si>
    <r>
      <t>청정현미 20kg</t>
    </r>
    <r>
      <rPr>
        <sz val="11"/>
        <rFont val="ＭＳ Ｐゴシック"/>
        <family val="2"/>
        <charset val="128"/>
      </rPr>
      <t/>
    </r>
    <phoneticPr fontId="3"/>
  </si>
  <si>
    <r>
      <t>청정현미 40kg</t>
    </r>
    <r>
      <rPr>
        <sz val="11"/>
        <rFont val="ＭＳ Ｐゴシック"/>
        <family val="2"/>
        <charset val="128"/>
      </rPr>
      <t/>
    </r>
    <phoneticPr fontId="3"/>
  </si>
  <si>
    <r>
      <t>청정콩 36kg</t>
    </r>
    <r>
      <rPr>
        <sz val="11"/>
        <rFont val="ＭＳ Ｐゴシック"/>
        <family val="2"/>
        <charset val="128"/>
      </rPr>
      <t/>
    </r>
    <phoneticPr fontId="3"/>
  </si>
  <si>
    <r>
      <t>여주콩 36kg</t>
    </r>
    <r>
      <rPr>
        <sz val="11"/>
        <rFont val="ＭＳ Ｐゴシック"/>
        <family val="2"/>
        <charset val="128"/>
      </rPr>
      <t/>
    </r>
    <phoneticPr fontId="3"/>
  </si>
  <si>
    <r>
      <t>무농약고구마 5kg</t>
    </r>
    <r>
      <rPr>
        <sz val="11"/>
        <rFont val="ＭＳ Ｐゴシック"/>
        <family val="2"/>
        <charset val="128"/>
      </rPr>
      <t/>
    </r>
    <phoneticPr fontId="3"/>
  </si>
  <si>
    <r>
      <t>무농약감자 5kg</t>
    </r>
    <r>
      <rPr>
        <sz val="11"/>
        <rFont val="ＭＳ Ｐゴシック"/>
        <family val="2"/>
        <charset val="128"/>
      </rPr>
      <t/>
    </r>
    <phoneticPr fontId="3"/>
  </si>
  <si>
    <t>상호명</t>
    <phoneticPr fontId="7" type="noConversion"/>
  </si>
  <si>
    <t>대표자</t>
    <phoneticPr fontId="7" type="noConversion"/>
  </si>
  <si>
    <t>사업자등록 번호</t>
    <phoneticPr fontId="7" type="noConversion"/>
  </si>
  <si>
    <t>주소</t>
    <phoneticPr fontId="7" type="noConversion"/>
  </si>
  <si>
    <t>업태</t>
    <phoneticPr fontId="7" type="noConversion"/>
  </si>
  <si>
    <t>종목</t>
    <phoneticPr fontId="7" type="noConversion"/>
  </si>
  <si>
    <t>전화번호</t>
    <phoneticPr fontId="7" type="noConversion"/>
  </si>
  <si>
    <t>팩스번호</t>
    <phoneticPr fontId="7" type="noConversion"/>
  </si>
  <si>
    <t>가야통상</t>
    <phoneticPr fontId="7" type="noConversion"/>
  </si>
  <si>
    <t>경운식</t>
    <phoneticPr fontId="7" type="noConversion"/>
  </si>
  <si>
    <t>141-73-27579</t>
  </si>
  <si>
    <t>서비스</t>
    <phoneticPr fontId="7" type="noConversion"/>
  </si>
  <si>
    <t>유통</t>
    <phoneticPr fontId="7" type="noConversion"/>
  </si>
  <si>
    <t>경전사</t>
    <phoneticPr fontId="7" type="noConversion"/>
  </si>
  <si>
    <t>김지훈</t>
    <phoneticPr fontId="7" type="noConversion"/>
  </si>
  <si>
    <t>708-58-40700</t>
  </si>
  <si>
    <t>길성상회</t>
    <phoneticPr fontId="7" type="noConversion"/>
  </si>
  <si>
    <t>이승은</t>
    <phoneticPr fontId="7" type="noConversion"/>
  </si>
  <si>
    <t>611-71-31569</t>
  </si>
  <si>
    <t>대왕상사</t>
    <phoneticPr fontId="7" type="noConversion"/>
  </si>
  <si>
    <t>신희수</t>
    <phoneticPr fontId="7" type="noConversion"/>
  </si>
  <si>
    <t>419-37-27465</t>
  </si>
  <si>
    <t>명전사</t>
    <phoneticPr fontId="7" type="noConversion"/>
  </si>
  <si>
    <t>이정수</t>
    <phoneticPr fontId="7" type="noConversion"/>
  </si>
  <si>
    <t>252-36-26964</t>
  </si>
  <si>
    <t>무료상사</t>
    <phoneticPr fontId="7" type="noConversion"/>
  </si>
  <si>
    <t>강수연</t>
    <phoneticPr fontId="7" type="noConversion"/>
  </si>
  <si>
    <t>434-78-45536</t>
  </si>
  <si>
    <t>삼해상사</t>
    <phoneticPr fontId="7" type="noConversion"/>
  </si>
  <si>
    <t>정영실</t>
    <phoneticPr fontId="7" type="noConversion"/>
  </si>
  <si>
    <t>495-79-49172</t>
  </si>
  <si>
    <t>성진상사</t>
    <phoneticPr fontId="7" type="noConversion"/>
  </si>
  <si>
    <t>최정길</t>
    <phoneticPr fontId="7" type="noConversion"/>
  </si>
  <si>
    <t>135-78-85970</t>
  </si>
  <si>
    <t>소망상사</t>
    <phoneticPr fontId="7" type="noConversion"/>
  </si>
  <si>
    <t>이정진</t>
    <phoneticPr fontId="7" type="noConversion"/>
  </si>
  <si>
    <t>695-53-43275</t>
  </si>
  <si>
    <t>순재무역</t>
    <phoneticPr fontId="7" type="noConversion"/>
  </si>
  <si>
    <t>곽우혁</t>
    <phoneticPr fontId="7" type="noConversion"/>
  </si>
  <si>
    <t>215-18-95109</t>
  </si>
  <si>
    <t>신합상사</t>
    <phoneticPr fontId="7" type="noConversion"/>
  </si>
  <si>
    <t>신상호</t>
    <phoneticPr fontId="7" type="noConversion"/>
  </si>
  <si>
    <t>433-56-81622</t>
  </si>
  <si>
    <t>아주상사</t>
    <phoneticPr fontId="7" type="noConversion"/>
  </si>
  <si>
    <t>김진희</t>
    <phoneticPr fontId="7" type="noConversion"/>
  </si>
  <si>
    <t>117-40-52586</t>
  </si>
  <si>
    <t>외전상사</t>
    <phoneticPr fontId="7" type="noConversion"/>
  </si>
  <si>
    <t>정은미</t>
    <phoneticPr fontId="7" type="noConversion"/>
  </si>
  <si>
    <t>118-40-78467</t>
  </si>
  <si>
    <t>최지영</t>
    <phoneticPr fontId="7" type="noConversion"/>
  </si>
  <si>
    <t>447-24-28234</t>
  </si>
  <si>
    <t>토날기계</t>
    <phoneticPr fontId="7" type="noConversion"/>
  </si>
  <si>
    <t>강은미</t>
    <phoneticPr fontId="7" type="noConversion"/>
  </si>
  <si>
    <t>979-44-90169</t>
  </si>
  <si>
    <t>특수상사</t>
    <phoneticPr fontId="7" type="noConversion"/>
  </si>
  <si>
    <t>김재원</t>
    <phoneticPr fontId="7" type="noConversion"/>
  </si>
  <si>
    <t>750-34-40849</t>
  </si>
  <si>
    <t>제이통상</t>
    <phoneticPr fontId="7" type="noConversion"/>
  </si>
  <si>
    <t>공지훈</t>
    <phoneticPr fontId="7" type="noConversion"/>
  </si>
  <si>
    <t>533-85-53919</t>
  </si>
  <si>
    <t>경전사</t>
  </si>
  <si>
    <t>신합상사</t>
  </si>
  <si>
    <t>창암통상</t>
  </si>
  <si>
    <t>창암통상</t>
    <phoneticPr fontId="7" type="noConversion"/>
  </si>
  <si>
    <t>부사</t>
  </si>
  <si>
    <t>토마토</t>
  </si>
  <si>
    <t>수박</t>
  </si>
  <si>
    <t>참외</t>
  </si>
  <si>
    <t>메론</t>
  </si>
  <si>
    <t>무농약감자 5kg</t>
  </si>
  <si>
    <t>무농약고구마 5kg</t>
  </si>
  <si>
    <t>여주콩 36kg</t>
  </si>
  <si>
    <t>청정콩 36kg</t>
  </si>
  <si>
    <t>딸기</t>
  </si>
  <si>
    <t>양파</t>
  </si>
  <si>
    <t>고구마</t>
  </si>
  <si>
    <t>청정현미 20kg</t>
  </si>
  <si>
    <t>버섯</t>
  </si>
  <si>
    <t>청정현미 10kg</t>
  </si>
  <si>
    <t>청정현미 40kg</t>
  </si>
  <si>
    <t>길성상회</t>
  </si>
  <si>
    <t>무료상사</t>
  </si>
  <si>
    <t>대왕상사</t>
  </si>
  <si>
    <t>명전사</t>
  </si>
  <si>
    <t>청정보리 40kg</t>
  </si>
  <si>
    <t>이익금</t>
    <phoneticPr fontId="7" type="noConversion"/>
  </si>
  <si>
    <t>1월</t>
    <phoneticPr fontId="7" type="noConversion"/>
  </si>
  <si>
    <t>이부자</t>
    <phoneticPr fontId="3"/>
  </si>
  <si>
    <t>이강산</t>
    <phoneticPr fontId="3"/>
  </si>
  <si>
    <t>김철수</t>
    <phoneticPr fontId="3"/>
  </si>
  <si>
    <t>이준영</t>
    <phoneticPr fontId="3"/>
  </si>
  <si>
    <t>최영규</t>
    <phoneticPr fontId="3"/>
  </si>
  <si>
    <t>남정혁</t>
    <phoneticPr fontId="3"/>
  </si>
  <si>
    <t>이철민</t>
    <phoneticPr fontId="3"/>
  </si>
  <si>
    <t>윤민희</t>
    <phoneticPr fontId="3"/>
  </si>
  <si>
    <t>김부자</t>
    <phoneticPr fontId="3"/>
  </si>
  <si>
    <t>이강토</t>
    <phoneticPr fontId="3"/>
  </si>
  <si>
    <t>이철수</t>
    <phoneticPr fontId="3"/>
  </si>
  <si>
    <t>강주호</t>
    <phoneticPr fontId="3"/>
  </si>
  <si>
    <t>김병규</t>
    <phoneticPr fontId="3"/>
  </si>
  <si>
    <t>강철민</t>
    <phoneticPr fontId="3"/>
  </si>
  <si>
    <t>이지해</t>
    <phoneticPr fontId="3"/>
  </si>
  <si>
    <t>이윤희</t>
    <phoneticPr fontId="3"/>
  </si>
  <si>
    <t>강명진</t>
    <phoneticPr fontId="3"/>
  </si>
  <si>
    <t>조윤서</t>
    <phoneticPr fontId="3"/>
  </si>
  <si>
    <t>김동주</t>
    <phoneticPr fontId="3"/>
  </si>
  <si>
    <t>김민경</t>
    <phoneticPr fontId="3"/>
  </si>
  <si>
    <t>김감찬</t>
    <phoneticPr fontId="3"/>
  </si>
  <si>
    <t>강철수</t>
    <phoneticPr fontId="3"/>
  </si>
  <si>
    <t>김수미</t>
    <phoneticPr fontId="3"/>
  </si>
  <si>
    <t>김정혁</t>
    <phoneticPr fontId="3"/>
  </si>
  <si>
    <t>김영규</t>
    <phoneticPr fontId="3"/>
  </si>
  <si>
    <t>박상철</t>
    <phoneticPr fontId="3"/>
  </si>
  <si>
    <t>김하나</t>
    <phoneticPr fontId="3"/>
  </si>
  <si>
    <t>강동우</t>
    <phoneticPr fontId="3"/>
  </si>
  <si>
    <t>이소령</t>
    <phoneticPr fontId="3"/>
  </si>
  <si>
    <t>홍금보</t>
    <phoneticPr fontId="3"/>
  </si>
  <si>
    <t>이호성</t>
    <phoneticPr fontId="3"/>
  </si>
  <si>
    <t>홍길동</t>
    <phoneticPr fontId="3"/>
  </si>
  <si>
    <t>강면주</t>
    <phoneticPr fontId="3"/>
  </si>
  <si>
    <t>이소룡</t>
    <phoneticPr fontId="3"/>
  </si>
  <si>
    <t>성룡</t>
    <phoneticPr fontId="3"/>
  </si>
  <si>
    <t>김철수</t>
    <phoneticPr fontId="3"/>
  </si>
  <si>
    <t>강윤희</t>
    <phoneticPr fontId="3"/>
  </si>
  <si>
    <t>성진상사</t>
  </si>
  <si>
    <t>외전상사</t>
  </si>
  <si>
    <t>특수상사</t>
  </si>
  <si>
    <t>청정보리 20kg</t>
  </si>
  <si>
    <t>토날기계</t>
  </si>
  <si>
    <t>홍서범</t>
    <phoneticPr fontId="3"/>
  </si>
  <si>
    <t>김주자</t>
    <phoneticPr fontId="3"/>
  </si>
  <si>
    <t>김영교</t>
    <phoneticPr fontId="3"/>
  </si>
  <si>
    <t>강지해</t>
    <phoneticPr fontId="3"/>
  </si>
  <si>
    <t>오윤미</t>
    <phoneticPr fontId="3"/>
  </si>
  <si>
    <t>아주상사</t>
  </si>
  <si>
    <t>제이통상</t>
  </si>
  <si>
    <t>강철수</t>
    <phoneticPr fontId="3"/>
  </si>
  <si>
    <t>김강산</t>
    <phoneticPr fontId="3"/>
  </si>
  <si>
    <t>깅영규</t>
    <phoneticPr fontId="3"/>
  </si>
  <si>
    <t>박수미</t>
    <phoneticPr fontId="3"/>
  </si>
  <si>
    <t>김주호</t>
    <phoneticPr fontId="3"/>
  </si>
  <si>
    <t>나로호</t>
    <phoneticPr fontId="3"/>
  </si>
  <si>
    <t>최명교</t>
    <phoneticPr fontId="3"/>
  </si>
  <si>
    <t>차지해</t>
    <phoneticPr fontId="3"/>
  </si>
  <si>
    <t>김수영</t>
    <phoneticPr fontId="3"/>
  </si>
  <si>
    <t>오민영</t>
    <phoneticPr fontId="3"/>
  </si>
  <si>
    <t>강명화</t>
    <phoneticPr fontId="3"/>
  </si>
  <si>
    <t>박경화</t>
    <phoneticPr fontId="3"/>
  </si>
  <si>
    <t>아상민</t>
    <phoneticPr fontId="3"/>
  </si>
  <si>
    <t>강지혜</t>
    <phoneticPr fontId="3"/>
  </si>
  <si>
    <t>깅민희</t>
    <phoneticPr fontId="3"/>
  </si>
  <si>
    <t>이소라</t>
    <phoneticPr fontId="3"/>
  </si>
  <si>
    <t>성룡</t>
    <phoneticPr fontId="3"/>
  </si>
  <si>
    <t>김민경</t>
    <phoneticPr fontId="3"/>
  </si>
  <si>
    <t>강동주</t>
    <phoneticPr fontId="3"/>
  </si>
  <si>
    <t>조동수</t>
    <phoneticPr fontId="3"/>
  </si>
  <si>
    <t>왕경화</t>
    <phoneticPr fontId="3"/>
  </si>
  <si>
    <t>고명진</t>
    <phoneticPr fontId="3"/>
  </si>
  <si>
    <t>강감찬</t>
    <phoneticPr fontId="3"/>
  </si>
  <si>
    <t>홍길동</t>
    <phoneticPr fontId="3"/>
  </si>
  <si>
    <t>오지해</t>
    <phoneticPr fontId="3"/>
  </si>
  <si>
    <t>구분</t>
    <phoneticPr fontId="7" type="noConversion"/>
  </si>
  <si>
    <t>1월 합계</t>
    <rPh sb="0" eb="2">
      <t>トウゲツ</t>
    </rPh>
    <rPh sb="2" eb="4">
      <t>ゴウケイ</t>
    </rPh>
    <phoneticPr fontId="3"/>
  </si>
  <si>
    <t>&lt; 2 월 매  상  관  리  현  황 &gt;</t>
    <phoneticPr fontId="3"/>
  </si>
  <si>
    <t>&lt; 3 월 매  상  관  리  현  황 &gt;</t>
    <phoneticPr fontId="3"/>
  </si>
  <si>
    <t>&lt; 4 월 매  상  관  리  현  황 &gt;</t>
    <phoneticPr fontId="3"/>
  </si>
  <si>
    <t>&lt; 5 월 매  상  관  리  현  황 &gt;</t>
    <phoneticPr fontId="3"/>
  </si>
  <si>
    <t>&lt; 6 월 매  상  관  리  현  황 &gt;</t>
    <phoneticPr fontId="3"/>
  </si>
  <si>
    <t>&lt; 7 월 매  상  관  리  현  황 &gt;</t>
    <phoneticPr fontId="3"/>
  </si>
  <si>
    <t>&lt; 8 월 매  상  관  리  현  황 &gt;</t>
    <phoneticPr fontId="3"/>
  </si>
  <si>
    <t>&lt; 9 월 매  상  관  리  현  황 &gt;</t>
    <phoneticPr fontId="3"/>
  </si>
  <si>
    <t>&lt; 1 0 월 매  상  관  리  현  황 &gt;</t>
    <phoneticPr fontId="3"/>
  </si>
  <si>
    <t>&lt; 1 1 월 매  상  관  리  현  황 &gt;</t>
    <phoneticPr fontId="3"/>
  </si>
  <si>
    <t>&lt; 1 2 월 매  상  관  리  현  황 &gt;</t>
    <phoneticPr fontId="3"/>
  </si>
  <si>
    <t>2월 합계</t>
    <rPh sb="0" eb="2">
      <t>トウゲツ</t>
    </rPh>
    <rPh sb="2" eb="4">
      <t>ゴウケイ</t>
    </rPh>
    <phoneticPr fontId="3"/>
  </si>
  <si>
    <t>3월 합계</t>
    <rPh sb="0" eb="2">
      <t>トウゲツ</t>
    </rPh>
    <rPh sb="2" eb="4">
      <t>ゴウケイ</t>
    </rPh>
    <phoneticPr fontId="3"/>
  </si>
  <si>
    <t>4월 합계</t>
    <rPh sb="0" eb="2">
      <t>トウゲツ</t>
    </rPh>
    <rPh sb="2" eb="4">
      <t>ゴウケイ</t>
    </rPh>
    <phoneticPr fontId="3"/>
  </si>
  <si>
    <t>5월 합계</t>
    <rPh sb="0" eb="2">
      <t>トウゲツ</t>
    </rPh>
    <rPh sb="2" eb="4">
      <t>ゴウケイ</t>
    </rPh>
    <phoneticPr fontId="3"/>
  </si>
  <si>
    <t>6월 합계</t>
    <rPh sb="0" eb="2">
      <t>トウゲツ</t>
    </rPh>
    <rPh sb="2" eb="4">
      <t>ゴウケイ</t>
    </rPh>
    <phoneticPr fontId="3"/>
  </si>
  <si>
    <t>7월 합계</t>
    <rPh sb="0" eb="2">
      <t>トウゲツ</t>
    </rPh>
    <rPh sb="2" eb="4">
      <t>ゴウケイ</t>
    </rPh>
    <phoneticPr fontId="3"/>
  </si>
  <si>
    <t>9월 합계</t>
    <rPh sb="0" eb="2">
      <t>トウゲツ</t>
    </rPh>
    <rPh sb="2" eb="4">
      <t>ゴウケイ</t>
    </rPh>
    <phoneticPr fontId="3"/>
  </si>
  <si>
    <t>10월 합계</t>
    <rPh sb="0" eb="2">
      <t>トウゲツ</t>
    </rPh>
    <rPh sb="2" eb="4">
      <t>ゴウケイ</t>
    </rPh>
    <phoneticPr fontId="3"/>
  </si>
  <si>
    <t>&lt; 거래처 &gt;</t>
    <phoneticPr fontId="7" type="noConversion"/>
  </si>
  <si>
    <t>합계</t>
    <phoneticPr fontId="7" type="noConversion"/>
  </si>
  <si>
    <t>평균</t>
    <phoneticPr fontId="7" type="noConversion"/>
  </si>
  <si>
    <t>최대값</t>
    <phoneticPr fontId="7" type="noConversion"/>
  </si>
  <si>
    <r>
      <t>S</t>
    </r>
    <r>
      <rPr>
        <sz val="11"/>
        <rFont val="돋움"/>
        <family val="3"/>
        <charset val="129"/>
      </rPr>
      <t>USR</t>
    </r>
    <phoneticPr fontId="3"/>
  </si>
  <si>
    <t>판매 금액</t>
    <phoneticPr fontId="7" type="noConversion"/>
  </si>
  <si>
    <t>판매 개수</t>
    <phoneticPr fontId="7" type="noConversion"/>
  </si>
  <si>
    <t>이익률</t>
    <phoneticPr fontId="7" type="noConversion"/>
  </si>
  <si>
    <t>판매 가격</t>
    <rPh sb="0" eb="2">
      <t>ハンバイ</t>
    </rPh>
    <rPh sb="2" eb="4">
      <t>カカク</t>
    </rPh>
    <phoneticPr fontId="3"/>
  </si>
  <si>
    <t>매입 단가</t>
    <rPh sb="0" eb="2">
      <t>シイレ</t>
    </rPh>
    <rPh sb="2" eb="4">
      <t>カカク</t>
    </rPh>
    <phoneticPr fontId="3"/>
  </si>
  <si>
    <t>이익률</t>
    <rPh sb="0" eb="3">
      <t>アラリエキリツ</t>
    </rPh>
    <phoneticPr fontId="3"/>
  </si>
  <si>
    <t>판매 개수</t>
    <rPh sb="0" eb="2">
      <t>ハンバイ</t>
    </rPh>
    <rPh sb="2" eb="4">
      <t>コスウ</t>
    </rPh>
    <phoneticPr fontId="3"/>
  </si>
  <si>
    <t>&lt; 상품 데이터 &gt;</t>
    <phoneticPr fontId="3"/>
  </si>
  <si>
    <t>매입 단가</t>
    <phoneticPr fontId="7" type="noConversion"/>
  </si>
  <si>
    <t>판매 금액 비율</t>
    <phoneticPr fontId="7" type="noConversion"/>
  </si>
  <si>
    <t>판매 금액이 최대인 월</t>
    <phoneticPr fontId="7" type="noConversion"/>
  </si>
  <si>
    <t>인천 미추홀구 한나루로 111</t>
    <phoneticPr fontId="7" type="noConversion"/>
  </si>
  <si>
    <t>(02) 462-9868</t>
    <phoneticPr fontId="7" type="noConversion"/>
  </si>
  <si>
    <t>(02) 826-2679</t>
    <phoneticPr fontId="7" type="noConversion"/>
  </si>
  <si>
    <t>서울 성북구 오패산로 222</t>
    <phoneticPr fontId="7" type="noConversion"/>
  </si>
  <si>
    <t>(02) 907-5878</t>
    <phoneticPr fontId="7" type="noConversion"/>
  </si>
  <si>
    <t>(02) 390-9041</t>
    <phoneticPr fontId="7" type="noConversion"/>
  </si>
  <si>
    <t>서울 마포구 만리재로 333</t>
    <phoneticPr fontId="7" type="noConversion"/>
  </si>
  <si>
    <t>(02) 396-9728</t>
    <phoneticPr fontId="7" type="noConversion"/>
  </si>
  <si>
    <t>(02) 264-8441</t>
    <phoneticPr fontId="7" type="noConversion"/>
  </si>
  <si>
    <t>서울 종로구 혜화로 444</t>
    <phoneticPr fontId="7" type="noConversion"/>
  </si>
  <si>
    <t>(02) 717-3326</t>
    <phoneticPr fontId="7" type="noConversion"/>
  </si>
  <si>
    <t>(02) 690-9169</t>
    <phoneticPr fontId="7" type="noConversion"/>
  </si>
  <si>
    <t>경기 평택시 현촌1로 555</t>
    <phoneticPr fontId="7" type="noConversion"/>
  </si>
  <si>
    <t>(02) 302-7166</t>
    <phoneticPr fontId="7" type="noConversion"/>
  </si>
  <si>
    <t>(02) 671-9231</t>
    <phoneticPr fontId="7" type="noConversion"/>
  </si>
  <si>
    <t>경기 성남시 수정구 제일로 666</t>
    <phoneticPr fontId="7" type="noConversion"/>
  </si>
  <si>
    <t>(02) 517-1479</t>
    <phoneticPr fontId="7" type="noConversion"/>
  </si>
  <si>
    <t>(02) 363-5856</t>
    <phoneticPr fontId="7" type="noConversion"/>
  </si>
  <si>
    <t>경기 부천시 오정구 성곡로 777</t>
    <phoneticPr fontId="7" type="noConversion"/>
  </si>
  <si>
    <t>(02) 538-4609</t>
    <phoneticPr fontId="7" type="noConversion"/>
  </si>
  <si>
    <t>(02) 566-5414</t>
    <phoneticPr fontId="7" type="noConversion"/>
  </si>
  <si>
    <t>경기 광주시 고불로 888</t>
    <phoneticPr fontId="7" type="noConversion"/>
  </si>
  <si>
    <t>(02) 926-7002</t>
    <phoneticPr fontId="7" type="noConversion"/>
  </si>
  <si>
    <t>(02) 569-6230</t>
    <phoneticPr fontId="7" type="noConversion"/>
  </si>
  <si>
    <t>서울 중구 을지로 999</t>
    <phoneticPr fontId="7" type="noConversion"/>
  </si>
  <si>
    <t>(02) 668-7153</t>
    <phoneticPr fontId="7" type="noConversion"/>
  </si>
  <si>
    <t>(02) 847-3573</t>
    <phoneticPr fontId="7" type="noConversion"/>
  </si>
  <si>
    <t>경기 수원시 권선구 서부로 123</t>
    <phoneticPr fontId="7" type="noConversion"/>
  </si>
  <si>
    <t>(02) 308-5509</t>
    <phoneticPr fontId="7" type="noConversion"/>
  </si>
  <si>
    <t>(02) 200-6497</t>
    <phoneticPr fontId="7" type="noConversion"/>
  </si>
  <si>
    <t>서울 금천구 가산디지털로 234</t>
    <phoneticPr fontId="7" type="noConversion"/>
  </si>
  <si>
    <t>(02) 241-1193</t>
    <phoneticPr fontId="7" type="noConversion"/>
  </si>
  <si>
    <t>(02) 188-4556</t>
    <phoneticPr fontId="7" type="noConversion"/>
  </si>
  <si>
    <t>서울 송파구 삼전로1길 345</t>
    <phoneticPr fontId="7" type="noConversion"/>
  </si>
  <si>
    <t>(02) 177-1947</t>
    <phoneticPr fontId="7" type="noConversion"/>
  </si>
  <si>
    <t>(02) 795-1345</t>
    <phoneticPr fontId="7" type="noConversion"/>
  </si>
  <si>
    <t>경기 수원시 장안구 조원로 456</t>
    <phoneticPr fontId="7" type="noConversion"/>
  </si>
  <si>
    <t>(02) 162-6100</t>
    <phoneticPr fontId="7" type="noConversion"/>
  </si>
  <si>
    <t>(02) 641-4087</t>
    <phoneticPr fontId="7" type="noConversion"/>
  </si>
  <si>
    <t>서울 동대문구 한빛로 567</t>
    <phoneticPr fontId="7" type="noConversion"/>
  </si>
  <si>
    <t>(02) 273-5591</t>
    <phoneticPr fontId="7" type="noConversion"/>
  </si>
  <si>
    <t>(02) 332-8633</t>
    <phoneticPr fontId="7" type="noConversion"/>
  </si>
  <si>
    <t>서울 구로구 개봉로1길 678</t>
    <phoneticPr fontId="7" type="noConversion"/>
  </si>
  <si>
    <t>(02) 800-9064</t>
    <phoneticPr fontId="7" type="noConversion"/>
  </si>
  <si>
    <t>(02) 149-4678</t>
    <phoneticPr fontId="7" type="noConversion"/>
  </si>
  <si>
    <t>서울 중랑구 상봉로2길 789</t>
    <phoneticPr fontId="7" type="noConversion"/>
  </si>
  <si>
    <t>(02) 866-7063</t>
    <phoneticPr fontId="7" type="noConversion"/>
  </si>
  <si>
    <t>(02) 972-1048</t>
    <phoneticPr fontId="7" type="noConversion"/>
  </si>
  <si>
    <t>서울 용산구 한강대로 890</t>
    <phoneticPr fontId="7" type="noConversion"/>
  </si>
  <si>
    <t>(02) 751-2474</t>
    <phoneticPr fontId="7" type="noConversion"/>
  </si>
  <si>
    <t>(02) 785-8052</t>
    <phoneticPr fontId="7" type="noConversion"/>
  </si>
  <si>
    <t>&lt; 1 월 매  상  관  리  현  황 &gt;</t>
    <phoneticPr fontId="3"/>
  </si>
  <si>
    <t>상호명</t>
    <rPh sb="0" eb="3">
      <t>メイ</t>
    </rPh>
    <phoneticPr fontId="3"/>
  </si>
  <si>
    <t>11월 합계</t>
    <rPh sb="0" eb="2">
      <t>トウゲツ</t>
    </rPh>
    <rPh sb="2" eb="4">
      <t>ゴウケイ</t>
    </rPh>
    <phoneticPr fontId="3"/>
  </si>
  <si>
    <t>12월 합계</t>
    <rPh sb="0" eb="2">
      <t>トウゲツ</t>
    </rPh>
    <rPh sb="2" eb="4">
      <t>ゴウケイ</t>
    </rPh>
    <phoneticPr fontId="3"/>
  </si>
  <si>
    <t>8월 합계</t>
    <rPh sb="0" eb="2">
      <t>トウゲツ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</si>
</sst>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m&quot;月&quot;d&quot;日&quot;;@"/>
    <numFmt numFmtId="177" formatCode="m&quot;月&quot;d&quot;日&quot;\(aaa\)"/>
    <numFmt numFmtId="178" formatCode="&quot;&quot;0&quot;월분&quot;"/>
    <numFmt numFmtId="179" formatCode="dd&quot;일&quot;\(aaa\)"/>
    <numFmt numFmtId="180" formatCode="#,##0_ ;[Red]\-#,##0\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name val="돋움"/>
      <family val="3"/>
      <charset val="129"/>
    </font>
    <font>
      <b/>
      <sz val="14"/>
      <color indexed="9"/>
      <name val="돋움"/>
      <family val="3"/>
      <charset val="129"/>
    </font>
    <font>
      <b/>
      <sz val="12"/>
      <color indexed="9"/>
      <name val="돋움"/>
      <family val="3"/>
      <charset val="129"/>
    </font>
    <font>
      <sz val="8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indexed="9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1" fillId="0" borderId="0" xfId="4" applyFont="1" applyProtection="1">
      <alignment vertical="center"/>
      <protection locked="0"/>
    </xf>
    <xf numFmtId="177" fontId="1" fillId="0" borderId="0" xfId="4" applyNumberFormat="1" applyFont="1" applyProtection="1">
      <alignment vertical="center"/>
      <protection locked="0"/>
    </xf>
    <xf numFmtId="176" fontId="1" fillId="0" borderId="0" xfId="4" applyNumberFormat="1" applyFont="1" applyProtection="1">
      <alignment vertical="center"/>
      <protection locked="0"/>
    </xf>
    <xf numFmtId="38" fontId="1" fillId="0" borderId="0" xfId="3" applyFont="1" applyFill="1" applyProtection="1">
      <alignment vertical="center"/>
      <protection locked="0"/>
    </xf>
    <xf numFmtId="38" fontId="1" fillId="0" borderId="2" xfId="3" applyFont="1" applyFill="1" applyBorder="1" applyProtection="1">
      <alignment vertical="center"/>
    </xf>
    <xf numFmtId="0" fontId="1" fillId="0" borderId="0" xfId="4" applyFont="1" applyFill="1" applyBorder="1" applyAlignment="1" applyProtection="1">
      <alignment horizontal="center" vertical="center"/>
      <protection locked="0"/>
    </xf>
    <xf numFmtId="176" fontId="1" fillId="0" borderId="0" xfId="4" applyNumberFormat="1" applyFont="1" applyFill="1" applyBorder="1" applyProtection="1">
      <alignment vertical="center"/>
      <protection locked="0"/>
    </xf>
    <xf numFmtId="0" fontId="1" fillId="0" borderId="0" xfId="4" applyFont="1" applyFill="1" applyBorder="1" applyProtection="1">
      <alignment vertical="center"/>
      <protection locked="0"/>
    </xf>
    <xf numFmtId="38" fontId="1" fillId="0" borderId="0" xfId="3" applyFont="1" applyFill="1" applyBorder="1" applyProtection="1">
      <alignment vertical="center"/>
      <protection locked="0"/>
    </xf>
    <xf numFmtId="38" fontId="1" fillId="0" borderId="6" xfId="3" applyFont="1" applyFill="1" applyBorder="1" applyProtection="1">
      <alignment vertical="center"/>
    </xf>
    <xf numFmtId="38" fontId="1" fillId="0" borderId="7" xfId="3" applyFont="1" applyFill="1" applyBorder="1" applyProtection="1">
      <alignment vertical="center"/>
    </xf>
    <xf numFmtId="9" fontId="1" fillId="0" borderId="8" xfId="1" applyFont="1" applyFill="1" applyBorder="1" applyProtection="1">
      <alignment vertical="center"/>
    </xf>
    <xf numFmtId="0" fontId="1" fillId="0" borderId="12" xfId="4" applyFont="1" applyBorder="1" applyAlignment="1" applyProtection="1">
      <alignment vertical="center"/>
      <protection locked="0"/>
    </xf>
    <xf numFmtId="38" fontId="1" fillId="0" borderId="14" xfId="3" applyFont="1" applyFill="1" applyBorder="1" applyProtection="1">
      <alignment vertical="center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10" xfId="4" applyFont="1" applyBorder="1" applyAlignment="1" applyProtection="1">
      <alignment horizontal="center" vertical="center"/>
      <protection locked="0"/>
    </xf>
    <xf numFmtId="177" fontId="4" fillId="0" borderId="0" xfId="4" applyNumberFormat="1" applyFont="1" applyFill="1" applyBorder="1" applyAlignment="1" applyProtection="1">
      <alignment vertical="center"/>
      <protection locked="0"/>
    </xf>
    <xf numFmtId="38" fontId="1" fillId="0" borderId="11" xfId="3" applyFont="1" applyFill="1" applyBorder="1" applyProtection="1">
      <alignment vertical="center"/>
    </xf>
    <xf numFmtId="9" fontId="1" fillId="0" borderId="16" xfId="1" applyFont="1" applyFill="1" applyBorder="1" applyProtection="1">
      <alignment vertical="center"/>
    </xf>
    <xf numFmtId="0" fontId="1" fillId="0" borderId="0" xfId="4" applyFont="1" applyBorder="1" applyAlignment="1" applyProtection="1">
      <alignment vertical="center"/>
      <protection locked="0"/>
    </xf>
    <xf numFmtId="38" fontId="1" fillId="0" borderId="1" xfId="3" applyFont="1" applyFill="1" applyBorder="1" applyProtection="1">
      <alignment vertical="center"/>
    </xf>
    <xf numFmtId="9" fontId="1" fillId="0" borderId="3" xfId="1" applyFont="1" applyFill="1" applyBorder="1" applyProtection="1">
      <alignment vertical="center"/>
    </xf>
    <xf numFmtId="176" fontId="1" fillId="2" borderId="17" xfId="4" applyNumberFormat="1" applyFont="1" applyFill="1" applyBorder="1" applyAlignment="1" applyProtection="1">
      <alignment horizontal="fill" vertical="center"/>
      <protection locked="0"/>
    </xf>
    <xf numFmtId="176" fontId="1" fillId="2" borderId="18" xfId="4" applyNumberFormat="1" applyFont="1" applyFill="1" applyBorder="1" applyAlignment="1" applyProtection="1">
      <alignment horizontal="fill" vertical="center"/>
      <protection locked="0"/>
    </xf>
    <xf numFmtId="176" fontId="1" fillId="2" borderId="19" xfId="4" applyNumberFormat="1" applyFont="1" applyFill="1" applyBorder="1" applyAlignment="1" applyProtection="1">
      <alignment horizontal="fill" vertical="center"/>
      <protection locked="0"/>
    </xf>
    <xf numFmtId="0" fontId="1" fillId="0" borderId="20" xfId="4" applyFont="1" applyBorder="1" applyAlignment="1" applyProtection="1">
      <alignment horizontal="center" vertical="center"/>
      <protection locked="0"/>
    </xf>
    <xf numFmtId="0" fontId="1" fillId="0" borderId="21" xfId="4" applyFont="1" applyBorder="1" applyAlignment="1" applyProtection="1">
      <alignment horizontal="center" vertical="center"/>
      <protection locked="0"/>
    </xf>
    <xf numFmtId="179" fontId="1" fillId="3" borderId="1" xfId="4" applyNumberFormat="1" applyFont="1" applyFill="1" applyBorder="1" applyAlignment="1" applyProtection="1">
      <alignment horizontal="center" vertical="center"/>
      <protection locked="0"/>
    </xf>
    <xf numFmtId="179" fontId="1" fillId="3" borderId="7" xfId="4" applyNumberFormat="1" applyFont="1" applyFill="1" applyBorder="1" applyAlignment="1" applyProtection="1">
      <alignment horizontal="center" vertical="center"/>
      <protection locked="0"/>
    </xf>
    <xf numFmtId="179" fontId="1" fillId="3" borderId="11" xfId="4" applyNumberFormat="1" applyFont="1" applyFill="1" applyBorder="1" applyAlignment="1" applyProtection="1">
      <alignment horizontal="center" vertical="center"/>
      <protection locked="0"/>
    </xf>
    <xf numFmtId="176" fontId="1" fillId="3" borderId="15" xfId="4" applyNumberFormat="1" applyFont="1" applyFill="1" applyBorder="1" applyAlignment="1" applyProtection="1">
      <alignment horizontal="center" vertical="center"/>
      <protection locked="0"/>
    </xf>
    <xf numFmtId="176" fontId="1" fillId="3" borderId="12" xfId="4" applyNumberFormat="1" applyFont="1" applyFill="1" applyBorder="1" applyAlignment="1" applyProtection="1">
      <alignment horizontal="center" vertical="center"/>
      <protection locked="0"/>
    </xf>
    <xf numFmtId="176" fontId="1" fillId="3" borderId="7" xfId="4" applyNumberFormat="1" applyFont="1" applyFill="1" applyBorder="1" applyAlignment="1" applyProtection="1">
      <alignment horizontal="center" vertical="center"/>
      <protection locked="0"/>
    </xf>
    <xf numFmtId="176" fontId="1" fillId="3" borderId="11" xfId="4" applyNumberFormat="1" applyFont="1" applyFill="1" applyBorder="1" applyAlignment="1" applyProtection="1">
      <alignment horizontal="center" vertical="center"/>
      <protection locked="0"/>
    </xf>
    <xf numFmtId="9" fontId="1" fillId="3" borderId="1" xfId="1" applyFont="1" applyFill="1" applyBorder="1" applyAlignment="1" applyProtection="1">
      <alignment horizontal="center" vertical="center"/>
      <protection locked="0"/>
    </xf>
    <xf numFmtId="38" fontId="1" fillId="3" borderId="1" xfId="3" applyFont="1" applyFill="1" applyBorder="1" applyAlignment="1" applyProtection="1">
      <alignment horizontal="center" vertical="center"/>
      <protection locked="0"/>
    </xf>
    <xf numFmtId="9" fontId="1" fillId="3" borderId="7" xfId="1" applyFont="1" applyFill="1" applyBorder="1" applyAlignment="1" applyProtection="1">
      <alignment horizontal="center" vertical="center"/>
      <protection locked="0"/>
    </xf>
    <xf numFmtId="38" fontId="1" fillId="3" borderId="7" xfId="3" applyFont="1" applyFill="1" applyBorder="1" applyAlignment="1" applyProtection="1">
      <alignment horizontal="center" vertical="center"/>
      <protection locked="0"/>
    </xf>
    <xf numFmtId="38" fontId="1" fillId="3" borderId="11" xfId="3" applyFont="1" applyFill="1" applyBorder="1" applyAlignment="1" applyProtection="1">
      <alignment horizontal="center" vertical="center"/>
      <protection locked="0"/>
    </xf>
    <xf numFmtId="38" fontId="1" fillId="0" borderId="11" xfId="3" applyFont="1" applyFill="1" applyBorder="1" applyAlignment="1" applyProtection="1">
      <alignment vertical="center"/>
    </xf>
    <xf numFmtId="9" fontId="1" fillId="0" borderId="9" xfId="1" applyFont="1" applyFill="1" applyBorder="1" applyProtection="1">
      <alignment vertical="center"/>
    </xf>
    <xf numFmtId="38" fontId="1" fillId="0" borderId="8" xfId="3" applyFont="1" applyFill="1" applyBorder="1" applyAlignment="1" applyProtection="1">
      <alignment vertical="center"/>
    </xf>
    <xf numFmtId="38" fontId="1" fillId="0" borderId="27" xfId="3" applyFont="1" applyFill="1" applyBorder="1" applyProtection="1">
      <alignment vertical="center"/>
    </xf>
    <xf numFmtId="38" fontId="0" fillId="0" borderId="27" xfId="3" applyFont="1" applyFill="1" applyBorder="1" applyProtection="1">
      <alignment vertical="center"/>
    </xf>
    <xf numFmtId="9" fontId="1" fillId="3" borderId="27" xfId="1" applyFont="1" applyFill="1" applyBorder="1" applyAlignment="1" applyProtection="1">
      <alignment horizontal="center" vertical="center"/>
      <protection locked="0"/>
    </xf>
    <xf numFmtId="38" fontId="1" fillId="3" borderId="27" xfId="3" applyFont="1" applyFill="1" applyBorder="1" applyAlignment="1" applyProtection="1">
      <alignment horizontal="center" vertical="center"/>
      <protection locked="0"/>
    </xf>
    <xf numFmtId="9" fontId="1" fillId="3" borderId="6" xfId="1" applyFont="1" applyFill="1" applyBorder="1" applyAlignment="1" applyProtection="1">
      <alignment horizontal="center" vertical="center"/>
      <protection locked="0"/>
    </xf>
    <xf numFmtId="38" fontId="1" fillId="3" borderId="28" xfId="3" applyFont="1" applyFill="1" applyBorder="1" applyAlignment="1" applyProtection="1">
      <alignment horizontal="center" vertical="center"/>
      <protection locked="0"/>
    </xf>
    <xf numFmtId="38" fontId="1" fillId="0" borderId="28" xfId="3" applyFont="1" applyFill="1" applyBorder="1" applyProtection="1">
      <alignment vertical="center"/>
    </xf>
    <xf numFmtId="38" fontId="0" fillId="0" borderId="7" xfId="3" applyFont="1" applyFill="1" applyBorder="1" applyProtection="1">
      <alignment vertical="center"/>
    </xf>
    <xf numFmtId="176" fontId="0" fillId="3" borderId="15" xfId="4" applyNumberFormat="1" applyFont="1" applyFill="1" applyBorder="1" applyAlignment="1" applyProtection="1">
      <alignment horizontal="center" vertical="center"/>
      <protection locked="0"/>
    </xf>
    <xf numFmtId="176" fontId="0" fillId="3" borderId="12" xfId="4" applyNumberFormat="1" applyFont="1" applyFill="1" applyBorder="1" applyAlignment="1" applyProtection="1">
      <alignment horizontal="center" vertical="center"/>
      <protection locked="0"/>
    </xf>
    <xf numFmtId="176" fontId="0" fillId="3" borderId="7" xfId="4" applyNumberFormat="1" applyFont="1" applyFill="1" applyBorder="1" applyAlignment="1" applyProtection="1">
      <alignment horizontal="center" vertical="center"/>
      <protection locked="0"/>
    </xf>
    <xf numFmtId="179" fontId="0" fillId="3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38" fontId="0" fillId="0" borderId="7" xfId="0" applyNumberForma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8" fontId="6" fillId="0" borderId="0" xfId="3" applyFont="1" applyFill="1" applyBorder="1" applyAlignment="1" applyProtection="1">
      <alignment horizontal="center" vertical="center" wrapText="1"/>
      <protection locked="0"/>
    </xf>
    <xf numFmtId="38" fontId="6" fillId="0" borderId="0" xfId="3" applyFont="1" applyFill="1" applyBorder="1" applyAlignment="1" applyProtection="1">
      <alignment vertical="center" wrapText="1"/>
      <protection locked="0"/>
    </xf>
    <xf numFmtId="0" fontId="1" fillId="0" borderId="0" xfId="4" applyFont="1" applyBorder="1" applyProtection="1">
      <alignment vertical="center"/>
      <protection locked="0"/>
    </xf>
    <xf numFmtId="0" fontId="0" fillId="5" borderId="20" xfId="0" applyFill="1" applyBorder="1" applyAlignment="1">
      <alignment horizontal="center" vertical="center"/>
    </xf>
    <xf numFmtId="41" fontId="0" fillId="5" borderId="7" xfId="2" applyFont="1" applyFill="1" applyBorder="1">
      <alignment vertical="center"/>
    </xf>
    <xf numFmtId="41" fontId="0" fillId="5" borderId="8" xfId="2" applyFont="1" applyFill="1" applyBorder="1">
      <alignment vertical="center"/>
    </xf>
    <xf numFmtId="0" fontId="0" fillId="5" borderId="2" xfId="0" applyFill="1" applyBorder="1" applyAlignment="1">
      <alignment horizontal="center" vertical="center"/>
    </xf>
    <xf numFmtId="9" fontId="0" fillId="5" borderId="8" xfId="1" applyFont="1" applyFill="1" applyBorder="1">
      <alignment vertical="center"/>
    </xf>
    <xf numFmtId="0" fontId="9" fillId="0" borderId="0" xfId="0" applyFont="1" applyBorder="1" applyAlignment="1">
      <alignment vertical="center"/>
    </xf>
    <xf numFmtId="176" fontId="4" fillId="5" borderId="10" xfId="4" applyNumberFormat="1" applyFont="1" applyFill="1" applyBorder="1" applyAlignment="1" applyProtection="1">
      <alignment horizontal="center" vertical="center"/>
      <protection locked="0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176" fontId="4" fillId="5" borderId="3" xfId="4" applyNumberFormat="1" applyFont="1" applyFill="1" applyBorder="1" applyAlignment="1" applyProtection="1">
      <alignment horizontal="center" vertical="center"/>
      <protection locked="0"/>
    </xf>
    <xf numFmtId="0" fontId="4" fillId="5" borderId="4" xfId="4" applyFont="1" applyFill="1" applyBorder="1" applyAlignment="1" applyProtection="1">
      <alignment horizontal="center" vertical="center"/>
      <protection locked="0"/>
    </xf>
    <xf numFmtId="177" fontId="4" fillId="5" borderId="31" xfId="4" applyNumberFormat="1" applyFont="1" applyFill="1" applyBorder="1" applyAlignment="1" applyProtection="1">
      <alignment horizontal="center" vertical="center"/>
      <protection locked="0"/>
    </xf>
    <xf numFmtId="176" fontId="4" fillId="5" borderId="30" xfId="4" applyNumberFormat="1" applyFont="1" applyFill="1" applyBorder="1" applyAlignment="1" applyProtection="1">
      <alignment horizontal="center" vertical="center"/>
      <protection locked="0"/>
    </xf>
    <xf numFmtId="0" fontId="4" fillId="5" borderId="13" xfId="4" applyFont="1" applyFill="1" applyBorder="1" applyAlignment="1" applyProtection="1">
      <alignment horizontal="center" vertical="center"/>
      <protection locked="0"/>
    </xf>
    <xf numFmtId="38" fontId="4" fillId="5" borderId="5" xfId="3" applyFont="1" applyFill="1" applyBorder="1" applyAlignment="1" applyProtection="1">
      <alignment horizontal="center" vertical="center"/>
      <protection locked="0"/>
    </xf>
    <xf numFmtId="38" fontId="4" fillId="5" borderId="22" xfId="3" applyFont="1" applyFill="1" applyBorder="1" applyAlignment="1" applyProtection="1">
      <alignment horizontal="center" vertical="center"/>
      <protection locked="0"/>
    </xf>
    <xf numFmtId="38" fontId="4" fillId="5" borderId="23" xfId="3" applyFont="1" applyFill="1" applyBorder="1" applyAlignment="1" applyProtection="1">
      <alignment horizontal="center" vertical="center"/>
      <protection locked="0"/>
    </xf>
    <xf numFmtId="0" fontId="4" fillId="5" borderId="1" xfId="4" applyFont="1" applyFill="1" applyBorder="1" applyAlignment="1" applyProtection="1">
      <alignment horizontal="center" vertical="center"/>
      <protection locked="0"/>
    </xf>
    <xf numFmtId="0" fontId="4" fillId="5" borderId="3" xfId="4" applyFont="1" applyFill="1" applyBorder="1" applyAlignment="1" applyProtection="1">
      <alignment horizontal="center" vertical="center"/>
      <protection locked="0"/>
    </xf>
    <xf numFmtId="38" fontId="4" fillId="5" borderId="37" xfId="3" applyFont="1" applyFill="1" applyBorder="1" applyAlignment="1" applyProtection="1">
      <alignment horizontal="center" vertical="center"/>
      <protection locked="0"/>
    </xf>
    <xf numFmtId="38" fontId="4" fillId="5" borderId="29" xfId="3" applyFont="1" applyFill="1" applyBorder="1" applyAlignment="1" applyProtection="1">
      <alignment horizontal="center" vertical="center"/>
      <protection locked="0"/>
    </xf>
    <xf numFmtId="0" fontId="1" fillId="0" borderId="0" xfId="4" applyNumberFormat="1" applyFont="1" applyFill="1" applyBorder="1" applyProtection="1">
      <alignment vertical="center"/>
      <protection locked="0"/>
    </xf>
    <xf numFmtId="38" fontId="0" fillId="0" borderId="0" xfId="0" applyNumberFormat="1">
      <alignment vertical="center"/>
    </xf>
    <xf numFmtId="38" fontId="0" fillId="0" borderId="14" xfId="3" applyFont="1" applyFill="1" applyBorder="1" applyProtection="1">
      <alignment vertical="center"/>
    </xf>
    <xf numFmtId="0" fontId="11" fillId="5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4" fillId="0" borderId="7" xfId="0" applyFont="1" applyBorder="1">
      <alignment vertical="center"/>
    </xf>
    <xf numFmtId="0" fontId="12" fillId="5" borderId="7" xfId="5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41" fontId="12" fillId="4" borderId="7" xfId="2" applyFont="1" applyFill="1" applyBorder="1" applyAlignment="1">
      <alignment vertical="center"/>
    </xf>
    <xf numFmtId="0" fontId="12" fillId="0" borderId="7" xfId="5" applyFont="1" applyBorder="1" applyAlignment="1">
      <alignment horizontal="center" vertical="center"/>
    </xf>
    <xf numFmtId="41" fontId="12" fillId="0" borderId="7" xfId="2" applyFont="1" applyBorder="1" applyAlignment="1">
      <alignment vertical="center"/>
    </xf>
    <xf numFmtId="176" fontId="0" fillId="3" borderId="1" xfId="4" applyNumberFormat="1" applyFont="1" applyFill="1" applyBorder="1" applyAlignment="1" applyProtection="1">
      <alignment horizontal="center" vertical="center"/>
      <protection locked="0"/>
    </xf>
    <xf numFmtId="0" fontId="0" fillId="5" borderId="1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38" fontId="0" fillId="5" borderId="2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176" fontId="1" fillId="0" borderId="0" xfId="4" applyNumberFormat="1" applyFont="1" applyAlignment="1" applyProtection="1">
      <alignment horizontal="center" vertical="center"/>
      <protection locked="0"/>
    </xf>
    <xf numFmtId="0" fontId="1" fillId="0" borderId="0" xfId="4" applyFont="1" applyAlignment="1" applyProtection="1">
      <alignment horizontal="center" vertical="center"/>
      <protection locked="0"/>
    </xf>
    <xf numFmtId="176" fontId="1" fillId="0" borderId="0" xfId="4" applyNumberFormat="1" applyFont="1" applyBorder="1" applyAlignment="1" applyProtection="1">
      <alignment horizontal="center" vertical="center"/>
      <protection locked="0"/>
    </xf>
    <xf numFmtId="0" fontId="1" fillId="0" borderId="0" xfId="4" applyFont="1" applyBorder="1" applyAlignment="1" applyProtection="1">
      <alignment horizontal="center" vertical="center"/>
      <protection locked="0"/>
    </xf>
    <xf numFmtId="0" fontId="1" fillId="0" borderId="12" xfId="4" applyFont="1" applyBorder="1" applyAlignment="1" applyProtection="1">
      <alignment vertical="center"/>
      <protection locked="0"/>
    </xf>
    <xf numFmtId="0" fontId="1" fillId="0" borderId="24" xfId="4" applyFont="1" applyBorder="1" applyAlignment="1" applyProtection="1">
      <alignment vertical="center"/>
      <protection locked="0"/>
    </xf>
    <xf numFmtId="176" fontId="1" fillId="2" borderId="18" xfId="4" applyNumberFormat="1" applyFont="1" applyFill="1" applyBorder="1" applyAlignment="1" applyProtection="1">
      <alignment horizontal="center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176" fontId="4" fillId="5" borderId="14" xfId="4" applyNumberFormat="1" applyFont="1" applyFill="1" applyBorder="1" applyAlignment="1" applyProtection="1">
      <alignment horizontal="center" vertical="center"/>
      <protection locked="0"/>
    </xf>
    <xf numFmtId="176" fontId="4" fillId="5" borderId="2" xfId="4" applyNumberFormat="1" applyFont="1" applyFill="1" applyBorder="1" applyAlignment="1" applyProtection="1">
      <alignment horizontal="center" vertical="center"/>
      <protection locked="0"/>
    </xf>
    <xf numFmtId="180" fontId="1" fillId="0" borderId="2" xfId="3" applyNumberFormat="1" applyFont="1" applyFill="1" applyBorder="1" applyAlignment="1" applyProtection="1">
      <alignment horizontal="center" vertical="center"/>
    </xf>
    <xf numFmtId="180" fontId="1" fillId="0" borderId="9" xfId="3" applyNumberFormat="1" applyFont="1" applyFill="1" applyBorder="1" applyAlignment="1" applyProtection="1">
      <alignment horizontal="center" vertical="center"/>
    </xf>
    <xf numFmtId="38" fontId="4" fillId="5" borderId="1" xfId="3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center" vertical="center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right" vertical="center"/>
    </xf>
    <xf numFmtId="38" fontId="4" fillId="5" borderId="10" xfId="3" applyFont="1" applyFill="1" applyBorder="1" applyAlignment="1" applyProtection="1">
      <alignment horizontal="center" vertical="center"/>
      <protection locked="0"/>
    </xf>
    <xf numFmtId="178" fontId="5" fillId="0" borderId="0" xfId="4" applyNumberFormat="1" applyFont="1" applyFill="1" applyBorder="1" applyAlignment="1" applyProtection="1">
      <alignment horizontal="center" vertical="center"/>
      <protection locked="0"/>
    </xf>
    <xf numFmtId="38" fontId="1" fillId="0" borderId="14" xfId="3" applyFont="1" applyFill="1" applyBorder="1" applyAlignment="1" applyProtection="1">
      <alignment horizontal="center" vertical="center"/>
    </xf>
    <xf numFmtId="0" fontId="4" fillId="5" borderId="32" xfId="4" applyFont="1" applyFill="1" applyBorder="1" applyAlignment="1" applyProtection="1">
      <alignment horizontal="center" vertical="center"/>
      <protection locked="0"/>
    </xf>
    <xf numFmtId="0" fontId="4" fillId="5" borderId="31" xfId="4" applyFont="1" applyFill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25" xfId="4" applyFont="1" applyBorder="1" applyAlignment="1" applyProtection="1">
      <alignment vertical="center"/>
      <protection locked="0"/>
    </xf>
    <xf numFmtId="38" fontId="6" fillId="6" borderId="33" xfId="3" applyFont="1" applyFill="1" applyBorder="1" applyAlignment="1" applyProtection="1">
      <alignment horizontal="center" vertical="center" wrapText="1"/>
      <protection locked="0"/>
    </xf>
    <xf numFmtId="38" fontId="6" fillId="6" borderId="34" xfId="3" applyFont="1" applyFill="1" applyBorder="1" applyAlignment="1" applyProtection="1">
      <alignment horizontal="center" vertical="center" wrapText="1"/>
      <protection locked="0"/>
    </xf>
    <xf numFmtId="38" fontId="4" fillId="5" borderId="25" xfId="3" applyFont="1" applyFill="1" applyBorder="1" applyAlignment="1" applyProtection="1">
      <alignment horizontal="center" vertical="center"/>
      <protection locked="0"/>
    </xf>
    <xf numFmtId="38" fontId="1" fillId="0" borderId="35" xfId="3" applyFont="1" applyFill="1" applyBorder="1" applyAlignment="1" applyProtection="1">
      <alignment horizontal="center" vertical="center"/>
    </xf>
    <xf numFmtId="0" fontId="4" fillId="5" borderId="5" xfId="4" applyFont="1" applyFill="1" applyBorder="1" applyAlignment="1" applyProtection="1">
      <alignment horizontal="center" vertical="center"/>
      <protection locked="0"/>
    </xf>
    <xf numFmtId="38" fontId="6" fillId="6" borderId="36" xfId="3" applyFont="1" applyFill="1" applyBorder="1" applyAlignment="1" applyProtection="1">
      <alignment horizontal="center" vertical="center" wrapText="1"/>
      <protection locked="0"/>
    </xf>
    <xf numFmtId="38" fontId="15" fillId="6" borderId="33" xfId="3" applyFont="1" applyFill="1" applyBorder="1" applyAlignment="1" applyProtection="1">
      <alignment horizontal="center" vertical="center" wrapText="1"/>
      <protection locked="0"/>
    </xf>
    <xf numFmtId="38" fontId="15" fillId="6" borderId="34" xfId="3" applyFont="1" applyFill="1" applyBorder="1" applyAlignment="1" applyProtection="1">
      <alignment horizontal="center" vertical="center" wrapText="1"/>
      <protection locked="0"/>
    </xf>
    <xf numFmtId="0" fontId="0" fillId="0" borderId="7" xfId="1" applyNumberFormat="1" applyFont="1" applyBorder="1" applyAlignment="1">
      <alignment horizontal="center" vertical="center"/>
    </xf>
    <xf numFmtId="0" fontId="0" fillId="5" borderId="7" xfId="1" applyNumberFormat="1" applyFont="1" applyFill="1" applyBorder="1">
      <alignment vertical="center"/>
    </xf>
  </cellXfs>
  <cellStyles count="6">
    <cellStyle name="백분율" xfId="1" builtinId="5"/>
    <cellStyle name="쉼표 [0]" xfId="2" builtinId="6"/>
    <cellStyle name="쉼표 [0]_매상관리" xfId="3"/>
    <cellStyle name="표준" xfId="0" builtinId="0"/>
    <cellStyle name="표준_매상관리" xfId="4"/>
    <cellStyle name="표준_주문관리(완성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447676</xdr:rowOff>
    </xdr:from>
    <xdr:to>
      <xdr:col>3</xdr:col>
      <xdr:colOff>752476</xdr:colOff>
      <xdr:row>2</xdr:row>
      <xdr:rowOff>161926</xdr:rowOff>
    </xdr:to>
    <xdr:sp macro="" textlink="">
      <xdr:nvSpPr>
        <xdr:cNvPr id="2" name="모서리가 접힌 도형 1"/>
        <xdr:cNvSpPr/>
      </xdr:nvSpPr>
      <xdr:spPr>
        <a:xfrm>
          <a:off x="352426" y="447676"/>
          <a:ext cx="2638425" cy="609600"/>
        </a:xfrm>
        <a:prstGeom prst="foldedCorner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000"/>
            <a:t>연간 매출 현황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showGridLines="0" tabSelected="1" zoomScale="115" zoomScaleNormal="115" workbookViewId="0"/>
  </sheetViews>
  <sheetFormatPr defaultRowHeight="13.5"/>
  <cols>
    <col min="1" max="1" width="1.77734375" customWidth="1"/>
    <col min="2" max="2" width="7.21875" customWidth="1"/>
    <col min="3" max="3" width="9.6640625" customWidth="1"/>
    <col min="4" max="4" width="11.5546875" customWidth="1"/>
    <col min="5" max="5" width="12" customWidth="1"/>
    <col min="6" max="6" width="13.109375" customWidth="1"/>
    <col min="7" max="7" width="8.5546875" customWidth="1"/>
    <col min="8" max="8" width="1.77734375" customWidth="1"/>
    <col min="11" max="11" width="9.44140625" customWidth="1"/>
  </cols>
  <sheetData>
    <row r="1" spans="2:7" ht="17.25" customHeight="1"/>
    <row r="2" spans="2:7" ht="33" customHeight="1">
      <c r="B2" s="69"/>
      <c r="C2" s="69"/>
      <c r="D2" s="69"/>
      <c r="E2" s="69"/>
      <c r="F2" s="69"/>
      <c r="G2" s="69"/>
    </row>
    <row r="3" spans="2:7" ht="23.25" customHeight="1" thickBot="1">
      <c r="B3" s="69"/>
      <c r="C3" s="69"/>
      <c r="D3" s="69"/>
      <c r="E3" s="69"/>
      <c r="F3" s="69"/>
      <c r="G3" s="69"/>
    </row>
    <row r="4" spans="2:7" ht="23.25" customHeight="1">
      <c r="B4" s="58" t="s">
        <v>237</v>
      </c>
      <c r="C4" s="59" t="s">
        <v>264</v>
      </c>
      <c r="D4" s="59" t="s">
        <v>263</v>
      </c>
      <c r="E4" s="59" t="s">
        <v>272</v>
      </c>
      <c r="F4" s="59" t="s">
        <v>161</v>
      </c>
      <c r="G4" s="60" t="s">
        <v>265</v>
      </c>
    </row>
    <row r="5" spans="2:7" ht="18.75" customHeight="1">
      <c r="B5" s="55" t="s">
        <v>162</v>
      </c>
      <c r="C5" s="56">
        <f>'1월'!H$7</f>
        <v>12</v>
      </c>
      <c r="D5" s="56">
        <f>'1월'!J$7</f>
        <v>86651</v>
      </c>
      <c r="E5" s="136"/>
      <c r="F5" s="56">
        <f>'1월'!L$7</f>
        <v>8911</v>
      </c>
      <c r="G5" s="57">
        <f>'1월'!M$7</f>
        <v>0.10283782068296961</v>
      </c>
    </row>
    <row r="6" spans="2:7" ht="18.75" customHeight="1">
      <c r="B6" s="55" t="s">
        <v>0</v>
      </c>
      <c r="C6" s="56">
        <f>'2월'!H$7</f>
        <v>11</v>
      </c>
      <c r="D6" s="56">
        <f>'2월'!J$7</f>
        <v>217340</v>
      </c>
      <c r="E6" s="136"/>
      <c r="F6" s="56">
        <f>'2월'!L$7</f>
        <v>83890</v>
      </c>
      <c r="G6" s="57">
        <f>'2월'!M$7</f>
        <v>0.38598509248182572</v>
      </c>
    </row>
    <row r="7" spans="2:7" ht="18.75" customHeight="1">
      <c r="B7" s="55" t="s">
        <v>1</v>
      </c>
      <c r="C7" s="56">
        <f>'3월'!H$7</f>
        <v>12</v>
      </c>
      <c r="D7" s="56">
        <f>'3월'!J$7</f>
        <v>254263</v>
      </c>
      <c r="E7" s="136"/>
      <c r="F7" s="56">
        <f>'3월'!L$7</f>
        <v>39462.999999999993</v>
      </c>
      <c r="G7" s="57">
        <f>'3월'!M$7</f>
        <v>0.15520543689014915</v>
      </c>
    </row>
    <row r="8" spans="2:7" ht="18.75" customHeight="1">
      <c r="B8" s="55" t="s">
        <v>2</v>
      </c>
      <c r="C8" s="56">
        <f>'4월'!H$7</f>
        <v>22</v>
      </c>
      <c r="D8" s="56">
        <f>'4월'!J$7</f>
        <v>622966</v>
      </c>
      <c r="E8" s="136"/>
      <c r="F8" s="56">
        <f>'4월'!L$7</f>
        <v>87206</v>
      </c>
      <c r="G8" s="57">
        <f>'4월'!M$7</f>
        <v>0.13998516772986005</v>
      </c>
    </row>
    <row r="9" spans="2:7" ht="18.75" customHeight="1">
      <c r="B9" s="55" t="s">
        <v>3</v>
      </c>
      <c r="C9" s="56">
        <f>'5월'!H$7</f>
        <v>30</v>
      </c>
      <c r="D9" s="56">
        <f>'5월'!J$7</f>
        <v>537165.80000000005</v>
      </c>
      <c r="E9" s="136"/>
      <c r="F9" s="56">
        <f>'5월'!L$7</f>
        <v>200625.8</v>
      </c>
      <c r="G9" s="57">
        <f>'5월'!M$7</f>
        <v>0.37348952595269463</v>
      </c>
    </row>
    <row r="10" spans="2:7" ht="18.75" customHeight="1">
      <c r="B10" s="55" t="s">
        <v>4</v>
      </c>
      <c r="C10" s="56">
        <f>'6월'!H$7</f>
        <v>21</v>
      </c>
      <c r="D10" s="56">
        <f>'6월'!J$7</f>
        <v>356774</v>
      </c>
      <c r="E10" s="136"/>
      <c r="F10" s="56">
        <f>'6월'!L$7</f>
        <v>155884</v>
      </c>
      <c r="G10" s="57">
        <f>'6월'!M$7</f>
        <v>0.43692645764545623</v>
      </c>
    </row>
    <row r="11" spans="2:7" ht="18.75" customHeight="1">
      <c r="B11" s="55" t="s">
        <v>5</v>
      </c>
      <c r="C11" s="56">
        <f>'7월'!H$7</f>
        <v>20</v>
      </c>
      <c r="D11" s="56">
        <f>'7월'!J$7</f>
        <v>436283</v>
      </c>
      <c r="E11" s="136"/>
      <c r="F11" s="56">
        <f>'7월'!L$7</f>
        <v>95113</v>
      </c>
      <c r="G11" s="57">
        <f>'7월'!M$7</f>
        <v>0.21800757765028664</v>
      </c>
    </row>
    <row r="12" spans="2:7" ht="18.75" customHeight="1">
      <c r="B12" s="55" t="s">
        <v>30</v>
      </c>
      <c r="C12" s="56">
        <f>'8월'!H$7</f>
        <v>20</v>
      </c>
      <c r="D12" s="56">
        <f>'8월'!J$7</f>
        <v>394228</v>
      </c>
      <c r="E12" s="136"/>
      <c r="F12" s="56">
        <f>'8월'!L$7</f>
        <v>117328</v>
      </c>
      <c r="G12" s="57">
        <f>'8월'!M$7</f>
        <v>0.29761457836581878</v>
      </c>
    </row>
    <row r="13" spans="2:7" ht="18.75" customHeight="1">
      <c r="B13" s="55" t="s">
        <v>31</v>
      </c>
      <c r="C13" s="56">
        <f>'9월'!H$7</f>
        <v>21</v>
      </c>
      <c r="D13" s="56">
        <f>'9월'!J$7</f>
        <v>328392</v>
      </c>
      <c r="E13" s="136"/>
      <c r="F13" s="56">
        <f>'9월'!L$7</f>
        <v>95172</v>
      </c>
      <c r="G13" s="57">
        <f>'9월'!M$7</f>
        <v>0.28981217569246509</v>
      </c>
    </row>
    <row r="14" spans="2:7" ht="18.75" customHeight="1">
      <c r="B14" s="55" t="s">
        <v>6</v>
      </c>
      <c r="C14" s="56">
        <f>'10월'!H$7</f>
        <v>28</v>
      </c>
      <c r="D14" s="56">
        <f>'10월'!J$7</f>
        <v>684236</v>
      </c>
      <c r="E14" s="136"/>
      <c r="F14" s="56">
        <f>'10월'!L$7</f>
        <v>172306</v>
      </c>
      <c r="G14" s="57">
        <f>'10월'!M$7</f>
        <v>0.25182247060955576</v>
      </c>
    </row>
    <row r="15" spans="2:7" ht="18.75" customHeight="1">
      <c r="B15" s="55" t="s">
        <v>7</v>
      </c>
      <c r="C15" s="56">
        <f>'11월'!H$7</f>
        <v>24</v>
      </c>
      <c r="D15" s="56">
        <f>'11월'!J$7</f>
        <v>506853</v>
      </c>
      <c r="E15" s="136"/>
      <c r="F15" s="56">
        <f>'11월'!L$7</f>
        <v>152523</v>
      </c>
      <c r="G15" s="57">
        <f>'11월'!M$7</f>
        <v>0.30092156897562017</v>
      </c>
    </row>
    <row r="16" spans="2:7" ht="18.75" customHeight="1">
      <c r="B16" s="55" t="s">
        <v>8</v>
      </c>
      <c r="C16" s="56">
        <f>'12월'!H$7</f>
        <v>25</v>
      </c>
      <c r="D16" s="56">
        <f>'12월'!J$7</f>
        <v>607326</v>
      </c>
      <c r="E16" s="136"/>
      <c r="F16" s="56">
        <f>'12월'!L$7</f>
        <v>182686</v>
      </c>
      <c r="G16" s="57">
        <f>'12월'!M$7</f>
        <v>0.3008038516381647</v>
      </c>
    </row>
    <row r="17" spans="2:7" ht="19.5" customHeight="1">
      <c r="B17" s="64" t="s">
        <v>259</v>
      </c>
      <c r="C17" s="65">
        <f>SUM(C5:C16)</f>
        <v>246</v>
      </c>
      <c r="D17" s="65">
        <f t="shared" ref="D17:G17" si="0">SUM(D5:D16)</f>
        <v>5032477.8</v>
      </c>
      <c r="E17" s="137"/>
      <c r="F17" s="65">
        <f t="shared" si="0"/>
        <v>1391107.8</v>
      </c>
      <c r="G17" s="66">
        <f t="shared" si="0"/>
        <v>3.2534117243148666</v>
      </c>
    </row>
    <row r="18" spans="2:7" ht="19.5" customHeight="1">
      <c r="B18" s="64" t="s">
        <v>260</v>
      </c>
      <c r="C18" s="65">
        <f>AVERAGE(C5:C16)</f>
        <v>20.5</v>
      </c>
      <c r="D18" s="65">
        <f t="shared" ref="D18:G18" si="1">AVERAGE(D5:D16)</f>
        <v>419373.14999999997</v>
      </c>
      <c r="E18" s="137"/>
      <c r="F18" s="65">
        <f t="shared" si="1"/>
        <v>115925.65000000001</v>
      </c>
      <c r="G18" s="68">
        <f t="shared" si="1"/>
        <v>0.27111764369290553</v>
      </c>
    </row>
    <row r="19" spans="2:7" ht="19.5" customHeight="1">
      <c r="B19" s="64" t="s">
        <v>261</v>
      </c>
      <c r="C19" s="65">
        <f>MAX(C5:C16)</f>
        <v>30</v>
      </c>
      <c r="D19" s="65">
        <f t="shared" ref="D19:G19" si="2">MAX(D5:D16)</f>
        <v>684236</v>
      </c>
      <c r="E19" s="137"/>
      <c r="F19" s="65">
        <f t="shared" si="2"/>
        <v>200625.8</v>
      </c>
      <c r="G19" s="68">
        <f t="shared" si="2"/>
        <v>0.43692645764545623</v>
      </c>
    </row>
    <row r="20" spans="2:7" ht="20.25" customHeight="1" thickBot="1">
      <c r="B20" s="97" t="s">
        <v>273</v>
      </c>
      <c r="C20" s="98"/>
      <c r="D20" s="98"/>
      <c r="E20" s="67"/>
      <c r="F20" s="99" t="str">
        <f>INDEX(B5:G16,MATCH(MAX(D5:D16),D5:D16,0),1)</f>
        <v>10월</v>
      </c>
      <c r="G20" s="100"/>
    </row>
    <row r="21" spans="2:7" ht="21.75" customHeight="1"/>
    <row r="22" spans="2:7" ht="51.75" customHeight="1"/>
    <row r="23" spans="2:7">
      <c r="D23" s="85"/>
      <c r="E23" s="85"/>
    </row>
  </sheetData>
  <mergeCells count="2">
    <mergeCell ref="B20:D20"/>
    <mergeCell ref="F20:G20"/>
  </mergeCells>
  <phoneticPr fontId="7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zoomScale="110" zoomScaleNormal="110" workbookViewId="0"/>
  </sheetViews>
  <sheetFormatPr defaultRowHeight="13.5"/>
  <cols>
    <col min="1" max="1" width="1.77734375" customWidth="1"/>
    <col min="4" max="4" width="15.109375" bestFit="1" customWidth="1"/>
    <col min="5" max="5" width="22.88671875" bestFit="1" customWidth="1"/>
    <col min="8" max="9" width="12.88671875" bestFit="1" customWidth="1"/>
  </cols>
  <sheetData>
    <row r="1" spans="2:9" ht="30.75" customHeight="1">
      <c r="B1" s="101" t="s">
        <v>258</v>
      </c>
      <c r="C1" s="102"/>
      <c r="D1" s="102"/>
      <c r="E1" s="102"/>
      <c r="F1" s="102"/>
      <c r="G1" s="102"/>
      <c r="H1" s="102"/>
      <c r="I1" s="102"/>
    </row>
    <row r="2" spans="2:9" ht="27" customHeight="1">
      <c r="B2" s="87" t="s">
        <v>76</v>
      </c>
      <c r="C2" s="87" t="s">
        <v>77</v>
      </c>
      <c r="D2" s="87" t="s">
        <v>78</v>
      </c>
      <c r="E2" s="87" t="s">
        <v>79</v>
      </c>
      <c r="F2" s="87" t="s">
        <v>80</v>
      </c>
      <c r="G2" s="87" t="s">
        <v>81</v>
      </c>
      <c r="H2" s="87" t="s">
        <v>82</v>
      </c>
      <c r="I2" s="87" t="s">
        <v>83</v>
      </c>
    </row>
    <row r="3" spans="2:9" ht="18" customHeight="1">
      <c r="B3" s="88" t="s">
        <v>84</v>
      </c>
      <c r="C3" s="89" t="s">
        <v>85</v>
      </c>
      <c r="D3" s="88" t="s">
        <v>86</v>
      </c>
      <c r="E3" s="90" t="s">
        <v>274</v>
      </c>
      <c r="F3" s="88" t="s">
        <v>87</v>
      </c>
      <c r="G3" s="88" t="s">
        <v>88</v>
      </c>
      <c r="H3" s="88" t="s">
        <v>275</v>
      </c>
      <c r="I3" s="88" t="s">
        <v>276</v>
      </c>
    </row>
    <row r="4" spans="2:9" ht="18" customHeight="1">
      <c r="B4" s="88" t="s">
        <v>89</v>
      </c>
      <c r="C4" s="89" t="s">
        <v>90</v>
      </c>
      <c r="D4" s="88" t="s">
        <v>91</v>
      </c>
      <c r="E4" s="90" t="s">
        <v>277</v>
      </c>
      <c r="F4" s="88" t="s">
        <v>87</v>
      </c>
      <c r="G4" s="88" t="s">
        <v>88</v>
      </c>
      <c r="H4" s="88" t="s">
        <v>278</v>
      </c>
      <c r="I4" s="88" t="s">
        <v>279</v>
      </c>
    </row>
    <row r="5" spans="2:9" ht="18" customHeight="1">
      <c r="B5" s="88" t="s">
        <v>92</v>
      </c>
      <c r="C5" s="89" t="s">
        <v>93</v>
      </c>
      <c r="D5" s="88" t="s">
        <v>94</v>
      </c>
      <c r="E5" s="90" t="s">
        <v>280</v>
      </c>
      <c r="F5" s="88" t="s">
        <v>87</v>
      </c>
      <c r="G5" s="88" t="s">
        <v>88</v>
      </c>
      <c r="H5" s="88" t="s">
        <v>281</v>
      </c>
      <c r="I5" s="88" t="s">
        <v>282</v>
      </c>
    </row>
    <row r="6" spans="2:9" ht="18" customHeight="1">
      <c r="B6" s="88" t="s">
        <v>95</v>
      </c>
      <c r="C6" s="89" t="s">
        <v>96</v>
      </c>
      <c r="D6" s="88" t="s">
        <v>97</v>
      </c>
      <c r="E6" s="90" t="s">
        <v>283</v>
      </c>
      <c r="F6" s="88" t="s">
        <v>87</v>
      </c>
      <c r="G6" s="88" t="s">
        <v>88</v>
      </c>
      <c r="H6" s="88" t="s">
        <v>284</v>
      </c>
      <c r="I6" s="88" t="s">
        <v>285</v>
      </c>
    </row>
    <row r="7" spans="2:9" ht="18" customHeight="1">
      <c r="B7" s="88" t="s">
        <v>98</v>
      </c>
      <c r="C7" s="89" t="s">
        <v>99</v>
      </c>
      <c r="D7" s="88" t="s">
        <v>100</v>
      </c>
      <c r="E7" s="90" t="s">
        <v>286</v>
      </c>
      <c r="F7" s="88" t="s">
        <v>87</v>
      </c>
      <c r="G7" s="88" t="s">
        <v>88</v>
      </c>
      <c r="H7" s="88" t="s">
        <v>287</v>
      </c>
      <c r="I7" s="88" t="s">
        <v>288</v>
      </c>
    </row>
    <row r="8" spans="2:9" ht="18" customHeight="1">
      <c r="B8" s="88" t="s">
        <v>101</v>
      </c>
      <c r="C8" s="89" t="s">
        <v>102</v>
      </c>
      <c r="D8" s="88" t="s">
        <v>103</v>
      </c>
      <c r="E8" s="90" t="s">
        <v>289</v>
      </c>
      <c r="F8" s="88" t="s">
        <v>87</v>
      </c>
      <c r="G8" s="88" t="s">
        <v>88</v>
      </c>
      <c r="H8" s="88" t="s">
        <v>290</v>
      </c>
      <c r="I8" s="88" t="s">
        <v>291</v>
      </c>
    </row>
    <row r="9" spans="2:9" ht="18" customHeight="1">
      <c r="B9" s="88" t="s">
        <v>104</v>
      </c>
      <c r="C9" s="89" t="s">
        <v>105</v>
      </c>
      <c r="D9" s="88" t="s">
        <v>106</v>
      </c>
      <c r="E9" s="90" t="s">
        <v>292</v>
      </c>
      <c r="F9" s="88" t="s">
        <v>87</v>
      </c>
      <c r="G9" s="88" t="s">
        <v>88</v>
      </c>
      <c r="H9" s="88" t="s">
        <v>293</v>
      </c>
      <c r="I9" s="88" t="s">
        <v>294</v>
      </c>
    </row>
    <row r="10" spans="2:9" ht="18" customHeight="1">
      <c r="B10" s="88" t="s">
        <v>107</v>
      </c>
      <c r="C10" s="89" t="s">
        <v>108</v>
      </c>
      <c r="D10" s="88" t="s">
        <v>109</v>
      </c>
      <c r="E10" s="90" t="s">
        <v>295</v>
      </c>
      <c r="F10" s="88" t="s">
        <v>87</v>
      </c>
      <c r="G10" s="88" t="s">
        <v>88</v>
      </c>
      <c r="H10" s="88" t="s">
        <v>296</v>
      </c>
      <c r="I10" s="88" t="s">
        <v>297</v>
      </c>
    </row>
    <row r="11" spans="2:9" ht="18" customHeight="1">
      <c r="B11" s="88" t="s">
        <v>110</v>
      </c>
      <c r="C11" s="89" t="s">
        <v>111</v>
      </c>
      <c r="D11" s="88" t="s">
        <v>112</v>
      </c>
      <c r="E11" s="90" t="s">
        <v>298</v>
      </c>
      <c r="F11" s="88" t="s">
        <v>87</v>
      </c>
      <c r="G11" s="88" t="s">
        <v>88</v>
      </c>
      <c r="H11" s="88" t="s">
        <v>299</v>
      </c>
      <c r="I11" s="88" t="s">
        <v>300</v>
      </c>
    </row>
    <row r="12" spans="2:9" ht="18" customHeight="1">
      <c r="B12" s="88" t="s">
        <v>113</v>
      </c>
      <c r="C12" s="89" t="s">
        <v>114</v>
      </c>
      <c r="D12" s="88" t="s">
        <v>115</v>
      </c>
      <c r="E12" s="90" t="s">
        <v>301</v>
      </c>
      <c r="F12" s="88" t="s">
        <v>87</v>
      </c>
      <c r="G12" s="88" t="s">
        <v>88</v>
      </c>
      <c r="H12" s="88" t="s">
        <v>302</v>
      </c>
      <c r="I12" s="88" t="s">
        <v>303</v>
      </c>
    </row>
    <row r="13" spans="2:9" ht="18" customHeight="1">
      <c r="B13" s="88" t="s">
        <v>116</v>
      </c>
      <c r="C13" s="89" t="s">
        <v>117</v>
      </c>
      <c r="D13" s="88" t="s">
        <v>118</v>
      </c>
      <c r="E13" s="90" t="s">
        <v>304</v>
      </c>
      <c r="F13" s="88" t="s">
        <v>87</v>
      </c>
      <c r="G13" s="88" t="s">
        <v>88</v>
      </c>
      <c r="H13" s="88" t="s">
        <v>305</v>
      </c>
      <c r="I13" s="88" t="s">
        <v>306</v>
      </c>
    </row>
    <row r="14" spans="2:9" ht="18" customHeight="1">
      <c r="B14" s="88" t="s">
        <v>119</v>
      </c>
      <c r="C14" s="89" t="s">
        <v>120</v>
      </c>
      <c r="D14" s="88" t="s">
        <v>121</v>
      </c>
      <c r="E14" s="90" t="s">
        <v>307</v>
      </c>
      <c r="F14" s="88" t="s">
        <v>87</v>
      </c>
      <c r="G14" s="88" t="s">
        <v>88</v>
      </c>
      <c r="H14" s="88" t="s">
        <v>308</v>
      </c>
      <c r="I14" s="88" t="s">
        <v>309</v>
      </c>
    </row>
    <row r="15" spans="2:9" ht="18" customHeight="1">
      <c r="B15" s="88" t="s">
        <v>122</v>
      </c>
      <c r="C15" s="89" t="s">
        <v>123</v>
      </c>
      <c r="D15" s="88" t="s">
        <v>124</v>
      </c>
      <c r="E15" s="90" t="s">
        <v>310</v>
      </c>
      <c r="F15" s="88" t="s">
        <v>87</v>
      </c>
      <c r="G15" s="88" t="s">
        <v>88</v>
      </c>
      <c r="H15" s="88" t="s">
        <v>311</v>
      </c>
      <c r="I15" s="88" t="s">
        <v>312</v>
      </c>
    </row>
    <row r="16" spans="2:9" ht="18" customHeight="1">
      <c r="B16" s="88" t="s">
        <v>139</v>
      </c>
      <c r="C16" s="89" t="s">
        <v>125</v>
      </c>
      <c r="D16" s="88" t="s">
        <v>126</v>
      </c>
      <c r="E16" s="90" t="s">
        <v>313</v>
      </c>
      <c r="F16" s="88" t="s">
        <v>87</v>
      </c>
      <c r="G16" s="88" t="s">
        <v>88</v>
      </c>
      <c r="H16" s="88" t="s">
        <v>314</v>
      </c>
      <c r="I16" s="88" t="s">
        <v>315</v>
      </c>
    </row>
    <row r="17" spans="2:9" ht="18" customHeight="1">
      <c r="B17" s="88" t="s">
        <v>127</v>
      </c>
      <c r="C17" s="89" t="s">
        <v>128</v>
      </c>
      <c r="D17" s="88" t="s">
        <v>129</v>
      </c>
      <c r="E17" s="90" t="s">
        <v>316</v>
      </c>
      <c r="F17" s="88" t="s">
        <v>87</v>
      </c>
      <c r="G17" s="88" t="s">
        <v>88</v>
      </c>
      <c r="H17" s="88" t="s">
        <v>317</v>
      </c>
      <c r="I17" s="88" t="s">
        <v>318</v>
      </c>
    </row>
    <row r="18" spans="2:9" ht="18" customHeight="1">
      <c r="B18" s="88" t="s">
        <v>130</v>
      </c>
      <c r="C18" s="89" t="s">
        <v>131</v>
      </c>
      <c r="D18" s="88" t="s">
        <v>132</v>
      </c>
      <c r="E18" s="90" t="s">
        <v>319</v>
      </c>
      <c r="F18" s="88" t="s">
        <v>87</v>
      </c>
      <c r="G18" s="88" t="s">
        <v>88</v>
      </c>
      <c r="H18" s="88" t="s">
        <v>320</v>
      </c>
      <c r="I18" s="88" t="s">
        <v>321</v>
      </c>
    </row>
    <row r="19" spans="2:9" ht="18" customHeight="1">
      <c r="B19" s="88" t="s">
        <v>133</v>
      </c>
      <c r="C19" s="89" t="s">
        <v>134</v>
      </c>
      <c r="D19" s="88" t="s">
        <v>135</v>
      </c>
      <c r="E19" s="90" t="s">
        <v>322</v>
      </c>
      <c r="F19" s="88" t="s">
        <v>87</v>
      </c>
      <c r="G19" s="88" t="s">
        <v>88</v>
      </c>
      <c r="H19" s="88" t="s">
        <v>323</v>
      </c>
      <c r="I19" s="88" t="s">
        <v>324</v>
      </c>
    </row>
  </sheetData>
  <mergeCells count="1">
    <mergeCell ref="B1:I1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zoomScale="110" zoomScaleNormal="110" workbookViewId="0"/>
  </sheetViews>
  <sheetFormatPr defaultRowHeight="13.5"/>
  <cols>
    <col min="1" max="1" width="1.77734375" customWidth="1"/>
    <col min="3" max="3" width="15.21875" bestFit="1" customWidth="1"/>
    <col min="5" max="5" width="9.88671875" bestFit="1" customWidth="1"/>
  </cols>
  <sheetData>
    <row r="1" spans="2:6" ht="18" customHeight="1">
      <c r="B1" s="103" t="s">
        <v>270</v>
      </c>
      <c r="C1" s="103"/>
      <c r="D1" s="103"/>
      <c r="E1" s="103"/>
      <c r="F1" s="103"/>
    </row>
    <row r="2" spans="2:6" ht="20.25" customHeight="1">
      <c r="B2" s="104"/>
      <c r="C2" s="104"/>
      <c r="D2" s="104"/>
      <c r="E2" s="104"/>
      <c r="F2" s="104"/>
    </row>
    <row r="3" spans="2:6" ht="20.25" customHeight="1">
      <c r="B3" s="91" t="s">
        <v>50</v>
      </c>
      <c r="C3" s="91" t="s">
        <v>51</v>
      </c>
      <c r="D3" s="91" t="s">
        <v>27</v>
      </c>
      <c r="E3" s="91" t="s">
        <v>271</v>
      </c>
      <c r="F3" s="91" t="s">
        <v>52</v>
      </c>
    </row>
    <row r="4" spans="2:6" ht="18.75" customHeight="1">
      <c r="B4" s="92">
        <v>101</v>
      </c>
      <c r="C4" s="92" t="s">
        <v>53</v>
      </c>
      <c r="D4" s="93">
        <v>60000</v>
      </c>
      <c r="E4" s="93">
        <v>48000</v>
      </c>
      <c r="F4" s="92" t="s">
        <v>54</v>
      </c>
    </row>
    <row r="5" spans="2:6" ht="18.75" customHeight="1">
      <c r="B5" s="92">
        <v>102</v>
      </c>
      <c r="C5" s="92" t="s">
        <v>55</v>
      </c>
      <c r="D5" s="93">
        <v>1500</v>
      </c>
      <c r="E5" s="93">
        <v>1200</v>
      </c>
      <c r="F5" s="92" t="s">
        <v>56</v>
      </c>
    </row>
    <row r="6" spans="2:6" ht="18.75" customHeight="1">
      <c r="B6" s="92">
        <v>103</v>
      </c>
      <c r="C6" s="92" t="s">
        <v>57</v>
      </c>
      <c r="D6" s="93">
        <v>12500</v>
      </c>
      <c r="E6" s="93">
        <v>10500</v>
      </c>
      <c r="F6" s="92" t="s">
        <v>58</v>
      </c>
    </row>
    <row r="7" spans="2:6" ht="18.75" customHeight="1">
      <c r="B7" s="92">
        <v>104</v>
      </c>
      <c r="C7" s="92" t="s">
        <v>59</v>
      </c>
      <c r="D7" s="93">
        <v>5000</v>
      </c>
      <c r="E7" s="93">
        <v>4000</v>
      </c>
      <c r="F7" s="92" t="s">
        <v>56</v>
      </c>
    </row>
    <row r="8" spans="2:6" ht="18.75" customHeight="1">
      <c r="B8" s="92">
        <v>105</v>
      </c>
      <c r="C8" s="92" t="s">
        <v>60</v>
      </c>
      <c r="D8" s="93">
        <v>3400</v>
      </c>
      <c r="E8" s="93">
        <v>2800</v>
      </c>
      <c r="F8" s="92" t="s">
        <v>56</v>
      </c>
    </row>
    <row r="9" spans="2:6" ht="18.75" customHeight="1">
      <c r="B9" s="92">
        <v>106</v>
      </c>
      <c r="C9" s="92" t="s">
        <v>61</v>
      </c>
      <c r="D9" s="93">
        <v>1800</v>
      </c>
      <c r="E9" s="93">
        <v>1500</v>
      </c>
      <c r="F9" s="92" t="s">
        <v>56</v>
      </c>
    </row>
    <row r="10" spans="2:6" ht="18.75" customHeight="1">
      <c r="B10" s="92">
        <v>107</v>
      </c>
      <c r="C10" s="92" t="s">
        <v>62</v>
      </c>
      <c r="D10" s="93">
        <v>800</v>
      </c>
      <c r="E10" s="93">
        <v>640</v>
      </c>
      <c r="F10" s="92" t="s">
        <v>56</v>
      </c>
    </row>
    <row r="11" spans="2:6" ht="18.75" customHeight="1">
      <c r="B11" s="92">
        <v>108</v>
      </c>
      <c r="C11" s="92" t="s">
        <v>63</v>
      </c>
      <c r="D11" s="93">
        <v>60000</v>
      </c>
      <c r="E11" s="93">
        <v>48000</v>
      </c>
      <c r="F11" s="92" t="s">
        <v>54</v>
      </c>
    </row>
    <row r="12" spans="2:6" ht="18.75" customHeight="1">
      <c r="B12" s="92">
        <v>109</v>
      </c>
      <c r="C12" s="92" t="s">
        <v>64</v>
      </c>
      <c r="D12" s="93">
        <v>980</v>
      </c>
      <c r="E12" s="93">
        <v>720</v>
      </c>
      <c r="F12" s="92" t="s">
        <v>56</v>
      </c>
    </row>
    <row r="13" spans="2:6" ht="18.75" customHeight="1">
      <c r="B13" s="92">
        <v>110</v>
      </c>
      <c r="C13" s="92" t="s">
        <v>65</v>
      </c>
      <c r="D13" s="93">
        <v>1380</v>
      </c>
      <c r="E13" s="93">
        <v>1120</v>
      </c>
      <c r="F13" s="92" t="s">
        <v>56</v>
      </c>
    </row>
    <row r="14" spans="2:6" ht="18.75" customHeight="1">
      <c r="B14" s="92">
        <v>111</v>
      </c>
      <c r="C14" s="94" t="s">
        <v>66</v>
      </c>
      <c r="D14" s="95">
        <v>22000</v>
      </c>
      <c r="E14" s="95">
        <v>17800</v>
      </c>
      <c r="F14" s="94" t="s">
        <v>67</v>
      </c>
    </row>
    <row r="15" spans="2:6" ht="18.75" customHeight="1">
      <c r="B15" s="92">
        <v>112</v>
      </c>
      <c r="C15" s="94" t="s">
        <v>68</v>
      </c>
      <c r="D15" s="95">
        <v>40000</v>
      </c>
      <c r="E15" s="95">
        <v>34000</v>
      </c>
      <c r="F15" s="94" t="s">
        <v>67</v>
      </c>
    </row>
    <row r="16" spans="2:6" ht="18.75" customHeight="1">
      <c r="B16" s="92">
        <v>113</v>
      </c>
      <c r="C16" s="94" t="s">
        <v>69</v>
      </c>
      <c r="D16" s="95">
        <v>22000</v>
      </c>
      <c r="E16" s="95">
        <v>17800</v>
      </c>
      <c r="F16" s="94" t="s">
        <v>67</v>
      </c>
    </row>
    <row r="17" spans="2:6" ht="18.75" customHeight="1">
      <c r="B17" s="92">
        <v>114</v>
      </c>
      <c r="C17" s="94" t="s">
        <v>70</v>
      </c>
      <c r="D17" s="95">
        <v>40000</v>
      </c>
      <c r="E17" s="95">
        <v>34000</v>
      </c>
      <c r="F17" s="94" t="s">
        <v>67</v>
      </c>
    </row>
    <row r="18" spans="2:6" ht="18.75" customHeight="1">
      <c r="B18" s="92">
        <v>115</v>
      </c>
      <c r="C18" s="94" t="s">
        <v>71</v>
      </c>
      <c r="D18" s="95">
        <v>75000</v>
      </c>
      <c r="E18" s="95">
        <v>51000</v>
      </c>
      <c r="F18" s="94" t="s">
        <v>67</v>
      </c>
    </row>
    <row r="19" spans="2:6" ht="18.75" customHeight="1">
      <c r="B19" s="92">
        <v>116</v>
      </c>
      <c r="C19" s="94" t="s">
        <v>72</v>
      </c>
      <c r="D19" s="95">
        <v>35000</v>
      </c>
      <c r="E19" s="95">
        <v>27500</v>
      </c>
      <c r="F19" s="94" t="s">
        <v>67</v>
      </c>
    </row>
    <row r="20" spans="2:6" ht="18.75" customHeight="1">
      <c r="B20" s="92">
        <v>117</v>
      </c>
      <c r="C20" s="94" t="s">
        <v>73</v>
      </c>
      <c r="D20" s="95">
        <v>36000</v>
      </c>
      <c r="E20" s="95">
        <v>28000</v>
      </c>
      <c r="F20" s="94" t="s">
        <v>67</v>
      </c>
    </row>
    <row r="21" spans="2:6" ht="18.75" customHeight="1">
      <c r="B21" s="92">
        <v>118</v>
      </c>
      <c r="C21" s="94" t="s">
        <v>74</v>
      </c>
      <c r="D21" s="95">
        <v>27000</v>
      </c>
      <c r="E21" s="95">
        <v>2250</v>
      </c>
      <c r="F21" s="94" t="s">
        <v>67</v>
      </c>
    </row>
    <row r="22" spans="2:6" ht="18.75" customHeight="1">
      <c r="B22" s="92">
        <v>119</v>
      </c>
      <c r="C22" s="94" t="s">
        <v>75</v>
      </c>
      <c r="D22" s="95">
        <v>25000</v>
      </c>
      <c r="E22" s="95">
        <v>19000</v>
      </c>
      <c r="F22" s="94" t="s">
        <v>67</v>
      </c>
    </row>
  </sheetData>
  <mergeCells count="1">
    <mergeCell ref="B1:F2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44"/>
  <sheetViews>
    <sheetView showGridLines="0" zoomScale="110" zoomScaleNormal="110" workbookViewId="0">
      <pane ySplit="8" topLeftCell="A9" activePane="bottomLeft" state="frozen"/>
      <selection sqref="A1:M1"/>
      <selection pane="bottomLeft" sqref="A1:M1"/>
    </sheetView>
  </sheetViews>
  <sheetFormatPr defaultColWidth="8" defaultRowHeight="13.5"/>
  <cols>
    <col min="1" max="1" width="9.21875" style="1" customWidth="1"/>
    <col min="2" max="2" width="9.21875" style="2" customWidth="1"/>
    <col min="3" max="4" width="9.21875" style="3" customWidth="1"/>
    <col min="5" max="7" width="9.21875" style="1" customWidth="1"/>
    <col min="8" max="8" width="5" style="1" customWidth="1"/>
    <col min="9" max="9" width="5" style="4" customWidth="1"/>
    <col min="10" max="13" width="9.21875" style="4" customWidth="1"/>
    <col min="14" max="16384" width="8" style="1"/>
  </cols>
  <sheetData>
    <row r="1" spans="1:13" ht="28.5" customHeight="1" thickBot="1">
      <c r="A1" s="112" t="s">
        <v>325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5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86651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84"/>
      <c r="D6" s="7"/>
      <c r="G6" s="128" t="s">
        <v>238</v>
      </c>
      <c r="H6" s="121" t="s">
        <v>269</v>
      </c>
      <c r="I6" s="117"/>
      <c r="J6" s="117" t="s">
        <v>266</v>
      </c>
      <c r="K6" s="117"/>
      <c r="L6" s="80" t="s">
        <v>13</v>
      </c>
      <c r="M6" s="81" t="s">
        <v>268</v>
      </c>
    </row>
    <row r="7" spans="1:13" ht="15" thickBot="1">
      <c r="A7" s="122"/>
      <c r="B7" s="122"/>
      <c r="C7" s="1"/>
      <c r="D7" s="1"/>
      <c r="F7" s="61"/>
      <c r="G7" s="129"/>
      <c r="H7" s="123">
        <f>SUBTOTAL(9,I9:I109)</f>
        <v>12</v>
      </c>
      <c r="I7" s="118"/>
      <c r="J7" s="118">
        <f>SUBTOTAL(9,J9:J109)</f>
        <v>86651</v>
      </c>
      <c r="K7" s="118"/>
      <c r="L7" s="5">
        <f>SUBTOTAL(9,L9:L108)</f>
        <v>8911</v>
      </c>
      <c r="M7" s="41">
        <f>IF(J7=0,0,L7/J7)</f>
        <v>0.10283782068296961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25"/>
      <c r="G8" s="77" t="s">
        <v>19</v>
      </c>
      <c r="H8" s="78" t="s">
        <v>20</v>
      </c>
      <c r="I8" s="78" t="s">
        <v>21</v>
      </c>
      <c r="J8" s="78" t="s">
        <v>266</v>
      </c>
      <c r="K8" s="78" t="s">
        <v>267</v>
      </c>
      <c r="L8" s="78" t="s">
        <v>13</v>
      </c>
      <c r="M8" s="79" t="s">
        <v>268</v>
      </c>
    </row>
    <row r="9" spans="1:13">
      <c r="A9" s="16">
        <v>1</v>
      </c>
      <c r="B9" s="28">
        <v>41644</v>
      </c>
      <c r="C9" s="31" t="s">
        <v>23</v>
      </c>
      <c r="D9" s="15" t="s">
        <v>48</v>
      </c>
      <c r="E9" s="126" t="s">
        <v>140</v>
      </c>
      <c r="F9" s="127"/>
      <c r="G9" s="43">
        <f t="shared" ref="G9:G17" si="1">IF($E9="","",VLOOKUP($E9,상품,2,0))</f>
        <v>60000</v>
      </c>
      <c r="H9" s="35">
        <v>0.12</v>
      </c>
      <c r="I9" s="36">
        <v>1</v>
      </c>
      <c r="J9" s="21">
        <f t="shared" ref="J9:J17" si="2">IF(I9="","",G9*(100%-H9)*I9)</f>
        <v>52800</v>
      </c>
      <c r="K9" s="43">
        <f t="shared" ref="K9:K17" si="3">IF($I9="","",VLOOKUP($E9,상품,3,0)*I9)</f>
        <v>48000</v>
      </c>
      <c r="L9" s="21">
        <f t="shared" ref="L9:L17" si="4">IF(K9="","",J9-K9)</f>
        <v>4800</v>
      </c>
      <c r="M9" s="22">
        <f t="shared" ref="M9:M17" si="5">IF(J9="","",L9/J9)</f>
        <v>9.0909090909090912E-2</v>
      </c>
    </row>
    <row r="10" spans="1:13">
      <c r="A10" s="26">
        <v>2</v>
      </c>
      <c r="B10" s="29">
        <v>41644</v>
      </c>
      <c r="C10" s="52" t="s">
        <v>193</v>
      </c>
      <c r="D10" s="13" t="s">
        <v>156</v>
      </c>
      <c r="E10" s="109" t="s">
        <v>142</v>
      </c>
      <c r="F10" s="110"/>
      <c r="G10" s="11">
        <f t="shared" si="1"/>
        <v>12500</v>
      </c>
      <c r="H10" s="37">
        <v>0.1</v>
      </c>
      <c r="I10" s="38">
        <v>1</v>
      </c>
      <c r="J10" s="11">
        <f t="shared" si="2"/>
        <v>11250</v>
      </c>
      <c r="K10" s="11">
        <f t="shared" si="3"/>
        <v>10500</v>
      </c>
      <c r="L10" s="11">
        <f t="shared" si="4"/>
        <v>750</v>
      </c>
      <c r="M10" s="12">
        <f t="shared" si="5"/>
        <v>6.6666666666666666E-2</v>
      </c>
    </row>
    <row r="11" spans="1:13">
      <c r="A11" s="26">
        <v>3</v>
      </c>
      <c r="B11" s="29">
        <v>41644</v>
      </c>
      <c r="C11" s="52" t="s">
        <v>165</v>
      </c>
      <c r="D11" s="13" t="s">
        <v>157</v>
      </c>
      <c r="E11" s="109" t="s">
        <v>141</v>
      </c>
      <c r="F11" s="110"/>
      <c r="G11" s="11">
        <f t="shared" si="1"/>
        <v>1500</v>
      </c>
      <c r="H11" s="37">
        <v>0.15</v>
      </c>
      <c r="I11" s="38">
        <v>1</v>
      </c>
      <c r="J11" s="11">
        <f t="shared" si="2"/>
        <v>1275</v>
      </c>
      <c r="K11" s="11">
        <f t="shared" si="3"/>
        <v>1200</v>
      </c>
      <c r="L11" s="11">
        <f t="shared" si="4"/>
        <v>75</v>
      </c>
      <c r="M11" s="12">
        <f t="shared" si="5"/>
        <v>5.8823529411764705E-2</v>
      </c>
    </row>
    <row r="12" spans="1:13">
      <c r="A12" s="26">
        <v>4</v>
      </c>
      <c r="B12" s="29">
        <v>41644</v>
      </c>
      <c r="C12" s="52" t="s">
        <v>194</v>
      </c>
      <c r="D12" s="13" t="s">
        <v>158</v>
      </c>
      <c r="E12" s="109" t="s">
        <v>150</v>
      </c>
      <c r="F12" s="110"/>
      <c r="G12" s="11">
        <f t="shared" si="1"/>
        <v>800</v>
      </c>
      <c r="H12" s="37">
        <v>0.08</v>
      </c>
      <c r="I12" s="38">
        <v>1</v>
      </c>
      <c r="J12" s="11">
        <f t="shared" si="2"/>
        <v>736</v>
      </c>
      <c r="K12" s="11">
        <f t="shared" si="3"/>
        <v>640</v>
      </c>
      <c r="L12" s="11">
        <f t="shared" si="4"/>
        <v>96</v>
      </c>
      <c r="M12" s="12">
        <f t="shared" si="5"/>
        <v>0.13043478260869565</v>
      </c>
    </row>
    <row r="13" spans="1:13">
      <c r="A13" s="26">
        <v>5</v>
      </c>
      <c r="B13" s="29">
        <v>41645</v>
      </c>
      <c r="C13" s="32" t="s">
        <v>24</v>
      </c>
      <c r="D13" s="13" t="s">
        <v>48</v>
      </c>
      <c r="E13" s="109" t="s">
        <v>141</v>
      </c>
      <c r="F13" s="110"/>
      <c r="G13" s="11">
        <f t="shared" si="1"/>
        <v>1500</v>
      </c>
      <c r="H13" s="37">
        <v>0.02</v>
      </c>
      <c r="I13" s="38">
        <v>3</v>
      </c>
      <c r="J13" s="11">
        <f t="shared" si="2"/>
        <v>4410</v>
      </c>
      <c r="K13" s="11">
        <f t="shared" si="3"/>
        <v>3600</v>
      </c>
      <c r="L13" s="11">
        <f t="shared" si="4"/>
        <v>810</v>
      </c>
      <c r="M13" s="12">
        <f t="shared" si="5"/>
        <v>0.18367346938775511</v>
      </c>
    </row>
    <row r="14" spans="1:13">
      <c r="A14" s="26">
        <v>6</v>
      </c>
      <c r="B14" s="29">
        <v>41646</v>
      </c>
      <c r="C14" s="32" t="s">
        <v>25</v>
      </c>
      <c r="D14" s="13" t="s">
        <v>159</v>
      </c>
      <c r="E14" s="109" t="s">
        <v>149</v>
      </c>
      <c r="F14" s="110"/>
      <c r="G14" s="11">
        <f t="shared" si="1"/>
        <v>5000</v>
      </c>
      <c r="H14" s="37">
        <v>0.05</v>
      </c>
      <c r="I14" s="38">
        <v>2</v>
      </c>
      <c r="J14" s="11">
        <f t="shared" si="2"/>
        <v>9500</v>
      </c>
      <c r="K14" s="11">
        <f t="shared" si="3"/>
        <v>8000</v>
      </c>
      <c r="L14" s="11">
        <f t="shared" si="4"/>
        <v>1500</v>
      </c>
      <c r="M14" s="12">
        <f t="shared" si="5"/>
        <v>0.15789473684210525</v>
      </c>
    </row>
    <row r="15" spans="1:13">
      <c r="A15" s="26">
        <v>7</v>
      </c>
      <c r="B15" s="29">
        <v>41647</v>
      </c>
      <c r="C15" s="32" t="s">
        <v>26</v>
      </c>
      <c r="D15" s="13" t="s">
        <v>158</v>
      </c>
      <c r="E15" s="109" t="s">
        <v>144</v>
      </c>
      <c r="F15" s="110"/>
      <c r="G15" s="11">
        <f t="shared" si="1"/>
        <v>1800</v>
      </c>
      <c r="H15" s="37">
        <v>7.0000000000000007E-2</v>
      </c>
      <c r="I15" s="38">
        <v>1</v>
      </c>
      <c r="J15" s="11">
        <f t="shared" si="2"/>
        <v>1674</v>
      </c>
      <c r="K15" s="11">
        <f t="shared" si="3"/>
        <v>1500</v>
      </c>
      <c r="L15" s="11">
        <f t="shared" si="4"/>
        <v>174</v>
      </c>
      <c r="M15" s="12">
        <f t="shared" si="5"/>
        <v>0.1039426523297491</v>
      </c>
    </row>
    <row r="16" spans="1:13">
      <c r="A16" s="26">
        <v>8</v>
      </c>
      <c r="B16" s="29">
        <v>41648</v>
      </c>
      <c r="C16" s="32" t="s">
        <v>28</v>
      </c>
      <c r="D16" s="13" t="s">
        <v>158</v>
      </c>
      <c r="E16" s="109" t="s">
        <v>144</v>
      </c>
      <c r="F16" s="110"/>
      <c r="G16" s="11">
        <f t="shared" si="1"/>
        <v>1800</v>
      </c>
      <c r="H16" s="37">
        <v>7.0000000000000007E-2</v>
      </c>
      <c r="I16" s="38">
        <v>1</v>
      </c>
      <c r="J16" s="11">
        <f t="shared" si="2"/>
        <v>1674</v>
      </c>
      <c r="K16" s="11">
        <f t="shared" si="3"/>
        <v>1500</v>
      </c>
      <c r="L16" s="11">
        <f t="shared" si="4"/>
        <v>174</v>
      </c>
      <c r="M16" s="12">
        <f t="shared" si="5"/>
        <v>0.1039426523297491</v>
      </c>
    </row>
    <row r="17" spans="1:13">
      <c r="A17" s="26">
        <v>9</v>
      </c>
      <c r="B17" s="29">
        <v>41649</v>
      </c>
      <c r="C17" s="32" t="s">
        <v>29</v>
      </c>
      <c r="D17" s="13" t="s">
        <v>157</v>
      </c>
      <c r="E17" s="109" t="s">
        <v>143</v>
      </c>
      <c r="F17" s="110"/>
      <c r="G17" s="11">
        <f t="shared" si="1"/>
        <v>3400</v>
      </c>
      <c r="H17" s="37">
        <v>0.02</v>
      </c>
      <c r="I17" s="38">
        <v>1</v>
      </c>
      <c r="J17" s="11">
        <f t="shared" si="2"/>
        <v>3332</v>
      </c>
      <c r="K17" s="11">
        <f t="shared" si="3"/>
        <v>2800</v>
      </c>
      <c r="L17" s="11">
        <f t="shared" si="4"/>
        <v>532</v>
      </c>
      <c r="M17" s="12">
        <f t="shared" si="5"/>
        <v>0.15966386554621848</v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ref="G18:G40" si="6">IF($E18="","",VLOOKUP($E18,상품목록,2,0))</f>
        <v/>
      </c>
      <c r="H18" s="37"/>
      <c r="I18" s="38"/>
      <c r="J18" s="11" t="str">
        <f t="shared" ref="J18:J81" si="7">IF(I18="","",G18*(100%-H18)*I18)</f>
        <v/>
      </c>
      <c r="K18" s="11" t="str">
        <f t="shared" ref="K18:K40" si="8">IF($I18="","",VLOOKUP($E18,상품목록,3,0)*I18)</f>
        <v/>
      </c>
      <c r="L18" s="11" t="str">
        <f t="shared" ref="L18:L81" si="9">IF(K18="","",J18-K18)</f>
        <v/>
      </c>
      <c r="M18" s="12" t="str">
        <f t="shared" ref="M18:M81" si="10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0" t="str">
        <f t="shared" si="6"/>
        <v/>
      </c>
      <c r="H19" s="37"/>
      <c r="I19" s="38"/>
      <c r="J19" s="11" t="str">
        <f t="shared" si="7"/>
        <v/>
      </c>
      <c r="K19" s="11" t="str">
        <f t="shared" si="8"/>
        <v/>
      </c>
      <c r="L19" s="11" t="str">
        <f t="shared" si="9"/>
        <v/>
      </c>
      <c r="M19" s="12" t="str">
        <f t="shared" si="10"/>
        <v/>
      </c>
    </row>
    <row r="20" spans="1:13">
      <c r="A20" s="26">
        <v>12</v>
      </c>
      <c r="B20" s="29"/>
      <c r="C20" s="33"/>
      <c r="D20" s="13"/>
      <c r="E20" s="109"/>
      <c r="F20" s="110"/>
      <c r="G20" s="10" t="str">
        <f t="shared" si="6"/>
        <v/>
      </c>
      <c r="H20" s="37"/>
      <c r="I20" s="38"/>
      <c r="J20" s="11" t="str">
        <f t="shared" si="7"/>
        <v/>
      </c>
      <c r="K20" s="11" t="str">
        <f t="shared" si="8"/>
        <v/>
      </c>
      <c r="L20" s="11" t="str">
        <f t="shared" si="9"/>
        <v/>
      </c>
      <c r="M20" s="12" t="str">
        <f t="shared" si="10"/>
        <v/>
      </c>
    </row>
    <row r="21" spans="1:13">
      <c r="A21" s="26">
        <v>13</v>
      </c>
      <c r="B21" s="29"/>
      <c r="C21" s="33"/>
      <c r="D21" s="13"/>
      <c r="E21" s="109"/>
      <c r="F21" s="110"/>
      <c r="G21" s="10" t="str">
        <f t="shared" si="6"/>
        <v/>
      </c>
      <c r="H21" s="37"/>
      <c r="I21" s="38"/>
      <c r="J21" s="11" t="str">
        <f t="shared" si="7"/>
        <v/>
      </c>
      <c r="K21" s="11" t="str">
        <f t="shared" si="8"/>
        <v/>
      </c>
      <c r="L21" s="11" t="str">
        <f t="shared" si="9"/>
        <v/>
      </c>
      <c r="M21" s="12" t="str">
        <f t="shared" si="10"/>
        <v/>
      </c>
    </row>
    <row r="22" spans="1:13">
      <c r="A22" s="26">
        <v>14</v>
      </c>
      <c r="B22" s="29"/>
      <c r="C22" s="33"/>
      <c r="D22" s="13"/>
      <c r="E22" s="109"/>
      <c r="F22" s="110"/>
      <c r="G22" s="10" t="str">
        <f t="shared" si="6"/>
        <v/>
      </c>
      <c r="H22" s="37"/>
      <c r="I22" s="38"/>
      <c r="J22" s="11" t="str">
        <f t="shared" si="7"/>
        <v/>
      </c>
      <c r="K22" s="11" t="str">
        <f t="shared" si="8"/>
        <v/>
      </c>
      <c r="L22" s="11" t="str">
        <f t="shared" si="9"/>
        <v/>
      </c>
      <c r="M22" s="12" t="str">
        <f t="shared" si="10"/>
        <v/>
      </c>
    </row>
    <row r="23" spans="1:13">
      <c r="A23" s="26">
        <v>15</v>
      </c>
      <c r="B23" s="29"/>
      <c r="C23" s="33"/>
      <c r="D23" s="13"/>
      <c r="E23" s="109"/>
      <c r="F23" s="110"/>
      <c r="G23" s="10" t="str">
        <f t="shared" si="6"/>
        <v/>
      </c>
      <c r="H23" s="37"/>
      <c r="I23" s="38"/>
      <c r="J23" s="11" t="str">
        <f t="shared" si="7"/>
        <v/>
      </c>
      <c r="K23" s="11" t="str">
        <f t="shared" si="8"/>
        <v/>
      </c>
      <c r="L23" s="11" t="str">
        <f t="shared" si="9"/>
        <v/>
      </c>
      <c r="M23" s="12" t="str">
        <f t="shared" si="10"/>
        <v/>
      </c>
    </row>
    <row r="24" spans="1:13">
      <c r="A24" s="26">
        <v>16</v>
      </c>
      <c r="B24" s="29"/>
      <c r="C24" s="33"/>
      <c r="D24" s="13"/>
      <c r="E24" s="109"/>
      <c r="F24" s="110"/>
      <c r="G24" s="10" t="str">
        <f t="shared" si="6"/>
        <v/>
      </c>
      <c r="H24" s="37"/>
      <c r="I24" s="38"/>
      <c r="J24" s="11" t="str">
        <f t="shared" si="7"/>
        <v/>
      </c>
      <c r="K24" s="11" t="str">
        <f t="shared" si="8"/>
        <v/>
      </c>
      <c r="L24" s="11" t="str">
        <f t="shared" si="9"/>
        <v/>
      </c>
      <c r="M24" s="12" t="str">
        <f t="shared" si="10"/>
        <v/>
      </c>
    </row>
    <row r="25" spans="1:13">
      <c r="A25" s="26">
        <v>17</v>
      </c>
      <c r="B25" s="29"/>
      <c r="C25" s="33"/>
      <c r="D25" s="13"/>
      <c r="E25" s="109"/>
      <c r="F25" s="110"/>
      <c r="G25" s="10" t="str">
        <f t="shared" si="6"/>
        <v/>
      </c>
      <c r="H25" s="37"/>
      <c r="I25" s="38"/>
      <c r="J25" s="11" t="str">
        <f t="shared" si="7"/>
        <v/>
      </c>
      <c r="K25" s="11" t="str">
        <f t="shared" si="8"/>
        <v/>
      </c>
      <c r="L25" s="11" t="str">
        <f t="shared" si="9"/>
        <v/>
      </c>
      <c r="M25" s="12" t="str">
        <f t="shared" si="10"/>
        <v/>
      </c>
    </row>
    <row r="26" spans="1:13">
      <c r="A26" s="26">
        <v>18</v>
      </c>
      <c r="B26" s="29"/>
      <c r="C26" s="33"/>
      <c r="D26" s="13"/>
      <c r="E26" s="109"/>
      <c r="F26" s="110"/>
      <c r="G26" s="10" t="str">
        <f t="shared" si="6"/>
        <v/>
      </c>
      <c r="H26" s="37"/>
      <c r="I26" s="38"/>
      <c r="J26" s="11" t="str">
        <f t="shared" si="7"/>
        <v/>
      </c>
      <c r="K26" s="10" t="str">
        <f t="shared" si="8"/>
        <v/>
      </c>
      <c r="L26" s="11" t="str">
        <f t="shared" si="9"/>
        <v/>
      </c>
      <c r="M26" s="12" t="str">
        <f t="shared" si="10"/>
        <v/>
      </c>
    </row>
    <row r="27" spans="1:13">
      <c r="A27" s="26">
        <v>19</v>
      </c>
      <c r="B27" s="29"/>
      <c r="C27" s="33"/>
      <c r="D27" s="13"/>
      <c r="E27" s="109"/>
      <c r="F27" s="110"/>
      <c r="G27" s="10" t="str">
        <f t="shared" si="6"/>
        <v/>
      </c>
      <c r="H27" s="37"/>
      <c r="I27" s="38"/>
      <c r="J27" s="11" t="str">
        <f t="shared" si="7"/>
        <v/>
      </c>
      <c r="K27" s="10" t="str">
        <f t="shared" si="8"/>
        <v/>
      </c>
      <c r="L27" s="11" t="str">
        <f t="shared" si="9"/>
        <v/>
      </c>
      <c r="M27" s="12" t="str">
        <f t="shared" si="10"/>
        <v/>
      </c>
    </row>
    <row r="28" spans="1:13">
      <c r="A28" s="26">
        <v>20</v>
      </c>
      <c r="B28" s="29"/>
      <c r="C28" s="33"/>
      <c r="D28" s="13"/>
      <c r="E28" s="109"/>
      <c r="F28" s="110"/>
      <c r="G28" s="10" t="str">
        <f t="shared" si="6"/>
        <v/>
      </c>
      <c r="H28" s="37"/>
      <c r="I28" s="38"/>
      <c r="J28" s="11" t="str">
        <f t="shared" si="7"/>
        <v/>
      </c>
      <c r="K28" s="10" t="str">
        <f t="shared" si="8"/>
        <v/>
      </c>
      <c r="L28" s="11" t="str">
        <f t="shared" si="9"/>
        <v/>
      </c>
      <c r="M28" s="12" t="str">
        <f t="shared" si="10"/>
        <v/>
      </c>
    </row>
    <row r="29" spans="1:13">
      <c r="A29" s="26">
        <v>21</v>
      </c>
      <c r="B29" s="29"/>
      <c r="C29" s="33"/>
      <c r="D29" s="13"/>
      <c r="E29" s="109"/>
      <c r="F29" s="110"/>
      <c r="G29" s="10" t="str">
        <f t="shared" si="6"/>
        <v/>
      </c>
      <c r="H29" s="37"/>
      <c r="I29" s="38"/>
      <c r="J29" s="11" t="str">
        <f t="shared" si="7"/>
        <v/>
      </c>
      <c r="K29" s="10" t="str">
        <f t="shared" si="8"/>
        <v/>
      </c>
      <c r="L29" s="11" t="str">
        <f t="shared" si="9"/>
        <v/>
      </c>
      <c r="M29" s="12" t="str">
        <f t="shared" si="10"/>
        <v/>
      </c>
    </row>
    <row r="30" spans="1:13">
      <c r="A30" s="26">
        <v>22</v>
      </c>
      <c r="B30" s="29"/>
      <c r="C30" s="33"/>
      <c r="D30" s="13"/>
      <c r="E30" s="109"/>
      <c r="F30" s="110"/>
      <c r="G30" s="10" t="str">
        <f t="shared" si="6"/>
        <v/>
      </c>
      <c r="H30" s="37"/>
      <c r="I30" s="38"/>
      <c r="J30" s="11" t="str">
        <f t="shared" si="7"/>
        <v/>
      </c>
      <c r="K30" s="10" t="str">
        <f t="shared" si="8"/>
        <v/>
      </c>
      <c r="L30" s="11" t="str">
        <f t="shared" si="9"/>
        <v/>
      </c>
      <c r="M30" s="12" t="str">
        <f t="shared" si="10"/>
        <v/>
      </c>
    </row>
    <row r="31" spans="1:13">
      <c r="A31" s="26">
        <v>23</v>
      </c>
      <c r="B31" s="29"/>
      <c r="C31" s="33"/>
      <c r="D31" s="13"/>
      <c r="E31" s="109"/>
      <c r="F31" s="110"/>
      <c r="G31" s="10" t="str">
        <f t="shared" si="6"/>
        <v/>
      </c>
      <c r="H31" s="37"/>
      <c r="I31" s="38"/>
      <c r="J31" s="11" t="str">
        <f t="shared" si="7"/>
        <v/>
      </c>
      <c r="K31" s="10" t="str">
        <f t="shared" si="8"/>
        <v/>
      </c>
      <c r="L31" s="11" t="str">
        <f t="shared" si="9"/>
        <v/>
      </c>
      <c r="M31" s="12" t="str">
        <f t="shared" si="10"/>
        <v/>
      </c>
    </row>
    <row r="32" spans="1:13">
      <c r="A32" s="26">
        <v>24</v>
      </c>
      <c r="B32" s="29"/>
      <c r="C32" s="33"/>
      <c r="D32" s="13"/>
      <c r="E32" s="109"/>
      <c r="F32" s="110"/>
      <c r="G32" s="10" t="str">
        <f t="shared" si="6"/>
        <v/>
      </c>
      <c r="H32" s="37"/>
      <c r="I32" s="38"/>
      <c r="J32" s="11" t="str">
        <f t="shared" si="7"/>
        <v/>
      </c>
      <c r="K32" s="10" t="str">
        <f t="shared" si="8"/>
        <v/>
      </c>
      <c r="L32" s="11" t="str">
        <f t="shared" si="9"/>
        <v/>
      </c>
      <c r="M32" s="12" t="str">
        <f t="shared" si="10"/>
        <v/>
      </c>
    </row>
    <row r="33" spans="1:13">
      <c r="A33" s="26">
        <v>25</v>
      </c>
      <c r="B33" s="29"/>
      <c r="C33" s="33"/>
      <c r="D33" s="13"/>
      <c r="E33" s="109"/>
      <c r="F33" s="110"/>
      <c r="G33" s="10" t="str">
        <f t="shared" si="6"/>
        <v/>
      </c>
      <c r="H33" s="37"/>
      <c r="I33" s="38"/>
      <c r="J33" s="11" t="str">
        <f t="shared" si="7"/>
        <v/>
      </c>
      <c r="K33" s="10" t="str">
        <f t="shared" si="8"/>
        <v/>
      </c>
      <c r="L33" s="11" t="str">
        <f t="shared" si="9"/>
        <v/>
      </c>
      <c r="M33" s="12" t="str">
        <f t="shared" si="10"/>
        <v/>
      </c>
    </row>
    <row r="34" spans="1:13">
      <c r="A34" s="26">
        <v>26</v>
      </c>
      <c r="B34" s="29"/>
      <c r="C34" s="33"/>
      <c r="D34" s="13"/>
      <c r="E34" s="109"/>
      <c r="F34" s="110"/>
      <c r="G34" s="10" t="str">
        <f t="shared" si="6"/>
        <v/>
      </c>
      <c r="H34" s="37"/>
      <c r="I34" s="38"/>
      <c r="J34" s="11" t="str">
        <f t="shared" si="7"/>
        <v/>
      </c>
      <c r="K34" s="10" t="str">
        <f t="shared" si="8"/>
        <v/>
      </c>
      <c r="L34" s="11" t="str">
        <f t="shared" si="9"/>
        <v/>
      </c>
      <c r="M34" s="12" t="str">
        <f t="shared" si="10"/>
        <v/>
      </c>
    </row>
    <row r="35" spans="1:13">
      <c r="A35" s="26">
        <v>27</v>
      </c>
      <c r="B35" s="29"/>
      <c r="C35" s="33"/>
      <c r="D35" s="13"/>
      <c r="E35" s="109"/>
      <c r="F35" s="110"/>
      <c r="G35" s="10" t="str">
        <f t="shared" si="6"/>
        <v/>
      </c>
      <c r="H35" s="37"/>
      <c r="I35" s="38"/>
      <c r="J35" s="11" t="str">
        <f t="shared" si="7"/>
        <v/>
      </c>
      <c r="K35" s="10" t="str">
        <f t="shared" si="8"/>
        <v/>
      </c>
      <c r="L35" s="11" t="str">
        <f t="shared" si="9"/>
        <v/>
      </c>
      <c r="M35" s="12" t="str">
        <f t="shared" si="10"/>
        <v/>
      </c>
    </row>
    <row r="36" spans="1:13">
      <c r="A36" s="26">
        <v>28</v>
      </c>
      <c r="B36" s="29"/>
      <c r="C36" s="33"/>
      <c r="D36" s="13"/>
      <c r="E36" s="109"/>
      <c r="F36" s="110"/>
      <c r="G36" s="10" t="str">
        <f t="shared" si="6"/>
        <v/>
      </c>
      <c r="H36" s="37"/>
      <c r="I36" s="38"/>
      <c r="J36" s="11" t="str">
        <f t="shared" si="7"/>
        <v/>
      </c>
      <c r="K36" s="10" t="str">
        <f t="shared" si="8"/>
        <v/>
      </c>
      <c r="L36" s="11" t="str">
        <f t="shared" si="9"/>
        <v/>
      </c>
      <c r="M36" s="12" t="str">
        <f t="shared" si="10"/>
        <v/>
      </c>
    </row>
    <row r="37" spans="1:13">
      <c r="A37" s="26">
        <v>29</v>
      </c>
      <c r="B37" s="29"/>
      <c r="C37" s="33"/>
      <c r="D37" s="13"/>
      <c r="E37" s="109"/>
      <c r="F37" s="110"/>
      <c r="G37" s="10" t="str">
        <f t="shared" si="6"/>
        <v/>
      </c>
      <c r="H37" s="37"/>
      <c r="I37" s="38"/>
      <c r="J37" s="11" t="str">
        <f t="shared" si="7"/>
        <v/>
      </c>
      <c r="K37" s="10" t="str">
        <f t="shared" si="8"/>
        <v/>
      </c>
      <c r="L37" s="11" t="str">
        <f t="shared" si="9"/>
        <v/>
      </c>
      <c r="M37" s="12" t="str">
        <f t="shared" si="10"/>
        <v/>
      </c>
    </row>
    <row r="38" spans="1:13">
      <c r="A38" s="26">
        <v>30</v>
      </c>
      <c r="B38" s="29"/>
      <c r="C38" s="33"/>
      <c r="D38" s="13"/>
      <c r="E38" s="109"/>
      <c r="F38" s="110"/>
      <c r="G38" s="10" t="str">
        <f t="shared" si="6"/>
        <v/>
      </c>
      <c r="H38" s="37"/>
      <c r="I38" s="38"/>
      <c r="J38" s="11" t="str">
        <f t="shared" si="7"/>
        <v/>
      </c>
      <c r="K38" s="10" t="str">
        <f t="shared" si="8"/>
        <v/>
      </c>
      <c r="L38" s="11" t="str">
        <f t="shared" si="9"/>
        <v/>
      </c>
      <c r="M38" s="12" t="str">
        <f t="shared" si="10"/>
        <v/>
      </c>
    </row>
    <row r="39" spans="1:13">
      <c r="A39" s="26">
        <v>31</v>
      </c>
      <c r="B39" s="29"/>
      <c r="C39" s="33"/>
      <c r="D39" s="13"/>
      <c r="E39" s="109"/>
      <c r="F39" s="110"/>
      <c r="G39" s="10" t="str">
        <f t="shared" si="6"/>
        <v/>
      </c>
      <c r="H39" s="37"/>
      <c r="I39" s="38"/>
      <c r="J39" s="11" t="str">
        <f t="shared" si="7"/>
        <v/>
      </c>
      <c r="K39" s="10" t="str">
        <f t="shared" si="8"/>
        <v/>
      </c>
      <c r="L39" s="11" t="str">
        <f t="shared" si="9"/>
        <v/>
      </c>
      <c r="M39" s="12" t="str">
        <f t="shared" si="10"/>
        <v/>
      </c>
    </row>
    <row r="40" spans="1:13">
      <c r="A40" s="26">
        <v>32</v>
      </c>
      <c r="B40" s="29"/>
      <c r="C40" s="33"/>
      <c r="D40" s="13"/>
      <c r="E40" s="109"/>
      <c r="F40" s="110"/>
      <c r="G40" s="10" t="str">
        <f t="shared" si="6"/>
        <v/>
      </c>
      <c r="H40" s="37"/>
      <c r="I40" s="38"/>
      <c r="J40" s="11" t="str">
        <f t="shared" si="7"/>
        <v/>
      </c>
      <c r="K40" s="10" t="str">
        <f t="shared" si="8"/>
        <v/>
      </c>
      <c r="L40" s="11" t="str">
        <f t="shared" si="9"/>
        <v/>
      </c>
      <c r="M40" s="12" t="str">
        <f t="shared" si="10"/>
        <v/>
      </c>
    </row>
    <row r="41" spans="1:13">
      <c r="A41" s="26">
        <v>33</v>
      </c>
      <c r="B41" s="29"/>
      <c r="C41" s="33"/>
      <c r="D41" s="13"/>
      <c r="E41" s="109"/>
      <c r="F41" s="110"/>
      <c r="G41" s="10" t="str">
        <f t="shared" ref="G41:G72" si="11">IF($E41="","",VLOOKUP($E41,상품목록,2,0))</f>
        <v/>
      </c>
      <c r="H41" s="37"/>
      <c r="I41" s="38"/>
      <c r="J41" s="11" t="str">
        <f t="shared" si="7"/>
        <v/>
      </c>
      <c r="K41" s="10" t="str">
        <f t="shared" ref="K41:K72" si="12">IF($I41="","",VLOOKUP($E41,상품목록,3,0)*I41)</f>
        <v/>
      </c>
      <c r="L41" s="11" t="str">
        <f t="shared" si="9"/>
        <v/>
      </c>
      <c r="M41" s="12" t="str">
        <f t="shared" si="10"/>
        <v/>
      </c>
    </row>
    <row r="42" spans="1:13">
      <c r="A42" s="26">
        <v>34</v>
      </c>
      <c r="B42" s="29"/>
      <c r="C42" s="33"/>
      <c r="D42" s="13"/>
      <c r="E42" s="109"/>
      <c r="F42" s="110"/>
      <c r="G42" s="10" t="str">
        <f t="shared" si="11"/>
        <v/>
      </c>
      <c r="H42" s="37"/>
      <c r="I42" s="38"/>
      <c r="J42" s="11" t="str">
        <f t="shared" si="7"/>
        <v/>
      </c>
      <c r="K42" s="10" t="str">
        <f t="shared" si="12"/>
        <v/>
      </c>
      <c r="L42" s="11" t="str">
        <f t="shared" si="9"/>
        <v/>
      </c>
      <c r="M42" s="12" t="str">
        <f t="shared" si="10"/>
        <v/>
      </c>
    </row>
    <row r="43" spans="1:13">
      <c r="A43" s="26">
        <v>35</v>
      </c>
      <c r="B43" s="29"/>
      <c r="C43" s="33"/>
      <c r="D43" s="13"/>
      <c r="E43" s="109"/>
      <c r="F43" s="110"/>
      <c r="G43" s="10" t="str">
        <f t="shared" si="11"/>
        <v/>
      </c>
      <c r="H43" s="37"/>
      <c r="I43" s="38"/>
      <c r="J43" s="11" t="str">
        <f t="shared" si="7"/>
        <v/>
      </c>
      <c r="K43" s="10" t="str">
        <f t="shared" si="12"/>
        <v/>
      </c>
      <c r="L43" s="11" t="str">
        <f t="shared" si="9"/>
        <v/>
      </c>
      <c r="M43" s="12" t="str">
        <f t="shared" si="10"/>
        <v/>
      </c>
    </row>
    <row r="44" spans="1:13">
      <c r="A44" s="26">
        <v>36</v>
      </c>
      <c r="B44" s="29"/>
      <c r="C44" s="33"/>
      <c r="D44" s="13"/>
      <c r="E44" s="109"/>
      <c r="F44" s="110"/>
      <c r="G44" s="10" t="str">
        <f t="shared" si="11"/>
        <v/>
      </c>
      <c r="H44" s="37"/>
      <c r="I44" s="38"/>
      <c r="J44" s="11" t="str">
        <f t="shared" si="7"/>
        <v/>
      </c>
      <c r="K44" s="10" t="str">
        <f t="shared" si="12"/>
        <v/>
      </c>
      <c r="L44" s="11" t="str">
        <f t="shared" si="9"/>
        <v/>
      </c>
      <c r="M44" s="12" t="str">
        <f t="shared" si="10"/>
        <v/>
      </c>
    </row>
    <row r="45" spans="1:13">
      <c r="A45" s="26">
        <v>37</v>
      </c>
      <c r="B45" s="29"/>
      <c r="C45" s="33"/>
      <c r="D45" s="13"/>
      <c r="E45" s="109"/>
      <c r="F45" s="110"/>
      <c r="G45" s="10" t="str">
        <f t="shared" si="11"/>
        <v/>
      </c>
      <c r="H45" s="37"/>
      <c r="I45" s="38"/>
      <c r="J45" s="11" t="str">
        <f t="shared" si="7"/>
        <v/>
      </c>
      <c r="K45" s="10" t="str">
        <f t="shared" si="12"/>
        <v/>
      </c>
      <c r="L45" s="11" t="str">
        <f t="shared" si="9"/>
        <v/>
      </c>
      <c r="M45" s="12" t="str">
        <f t="shared" si="10"/>
        <v/>
      </c>
    </row>
    <row r="46" spans="1:13">
      <c r="A46" s="26">
        <v>38</v>
      </c>
      <c r="B46" s="29"/>
      <c r="C46" s="33"/>
      <c r="D46" s="13"/>
      <c r="E46" s="109"/>
      <c r="F46" s="110"/>
      <c r="G46" s="10" t="str">
        <f t="shared" si="11"/>
        <v/>
      </c>
      <c r="H46" s="37"/>
      <c r="I46" s="38"/>
      <c r="J46" s="11" t="str">
        <f t="shared" si="7"/>
        <v/>
      </c>
      <c r="K46" s="10" t="str">
        <f t="shared" si="12"/>
        <v/>
      </c>
      <c r="L46" s="11" t="str">
        <f t="shared" si="9"/>
        <v/>
      </c>
      <c r="M46" s="12" t="str">
        <f t="shared" si="10"/>
        <v/>
      </c>
    </row>
    <row r="47" spans="1:13">
      <c r="A47" s="26">
        <v>39</v>
      </c>
      <c r="B47" s="29"/>
      <c r="C47" s="33"/>
      <c r="D47" s="13"/>
      <c r="E47" s="109"/>
      <c r="F47" s="110"/>
      <c r="G47" s="10" t="str">
        <f t="shared" si="11"/>
        <v/>
      </c>
      <c r="H47" s="37"/>
      <c r="I47" s="38"/>
      <c r="J47" s="11" t="str">
        <f t="shared" si="7"/>
        <v/>
      </c>
      <c r="K47" s="10" t="str">
        <f t="shared" si="12"/>
        <v/>
      </c>
      <c r="L47" s="11" t="str">
        <f t="shared" si="9"/>
        <v/>
      </c>
      <c r="M47" s="12" t="str">
        <f t="shared" si="10"/>
        <v/>
      </c>
    </row>
    <row r="48" spans="1:13">
      <c r="A48" s="26">
        <v>40</v>
      </c>
      <c r="B48" s="29"/>
      <c r="C48" s="33"/>
      <c r="D48" s="13"/>
      <c r="E48" s="109"/>
      <c r="F48" s="110"/>
      <c r="G48" s="10" t="str">
        <f t="shared" si="11"/>
        <v/>
      </c>
      <c r="H48" s="37"/>
      <c r="I48" s="38"/>
      <c r="J48" s="11" t="str">
        <f t="shared" si="7"/>
        <v/>
      </c>
      <c r="K48" s="10" t="str">
        <f t="shared" si="12"/>
        <v/>
      </c>
      <c r="L48" s="11" t="str">
        <f t="shared" si="9"/>
        <v/>
      </c>
      <c r="M48" s="12" t="str">
        <f t="shared" si="10"/>
        <v/>
      </c>
    </row>
    <row r="49" spans="1:13">
      <c r="A49" s="26">
        <v>41</v>
      </c>
      <c r="B49" s="29"/>
      <c r="C49" s="33"/>
      <c r="D49" s="13"/>
      <c r="E49" s="109"/>
      <c r="F49" s="110"/>
      <c r="G49" s="10" t="str">
        <f t="shared" si="11"/>
        <v/>
      </c>
      <c r="H49" s="37"/>
      <c r="I49" s="38"/>
      <c r="J49" s="11" t="str">
        <f t="shared" si="7"/>
        <v/>
      </c>
      <c r="K49" s="10" t="str">
        <f t="shared" si="12"/>
        <v/>
      </c>
      <c r="L49" s="11" t="str">
        <f t="shared" si="9"/>
        <v/>
      </c>
      <c r="M49" s="12" t="str">
        <f t="shared" si="10"/>
        <v/>
      </c>
    </row>
    <row r="50" spans="1:13">
      <c r="A50" s="26">
        <v>42</v>
      </c>
      <c r="B50" s="29"/>
      <c r="C50" s="33"/>
      <c r="D50" s="13"/>
      <c r="E50" s="109"/>
      <c r="F50" s="110"/>
      <c r="G50" s="10" t="str">
        <f t="shared" si="11"/>
        <v/>
      </c>
      <c r="H50" s="37"/>
      <c r="I50" s="38"/>
      <c r="J50" s="11" t="str">
        <f t="shared" si="7"/>
        <v/>
      </c>
      <c r="K50" s="10" t="str">
        <f t="shared" si="12"/>
        <v/>
      </c>
      <c r="L50" s="11" t="str">
        <f t="shared" si="9"/>
        <v/>
      </c>
      <c r="M50" s="12" t="str">
        <f t="shared" si="10"/>
        <v/>
      </c>
    </row>
    <row r="51" spans="1:13">
      <c r="A51" s="26">
        <v>43</v>
      </c>
      <c r="B51" s="29"/>
      <c r="C51" s="33"/>
      <c r="D51" s="13"/>
      <c r="E51" s="109"/>
      <c r="F51" s="110"/>
      <c r="G51" s="10" t="str">
        <f t="shared" si="11"/>
        <v/>
      </c>
      <c r="H51" s="37"/>
      <c r="I51" s="38"/>
      <c r="J51" s="11" t="str">
        <f t="shared" si="7"/>
        <v/>
      </c>
      <c r="K51" s="10" t="str">
        <f t="shared" si="12"/>
        <v/>
      </c>
      <c r="L51" s="11" t="str">
        <f t="shared" si="9"/>
        <v/>
      </c>
      <c r="M51" s="12" t="str">
        <f t="shared" si="10"/>
        <v/>
      </c>
    </row>
    <row r="52" spans="1:13">
      <c r="A52" s="26">
        <v>44</v>
      </c>
      <c r="B52" s="29"/>
      <c r="C52" s="33"/>
      <c r="D52" s="13"/>
      <c r="E52" s="109"/>
      <c r="F52" s="110"/>
      <c r="G52" s="10" t="str">
        <f t="shared" si="11"/>
        <v/>
      </c>
      <c r="H52" s="37"/>
      <c r="I52" s="38"/>
      <c r="J52" s="11" t="str">
        <f t="shared" si="7"/>
        <v/>
      </c>
      <c r="K52" s="10" t="str">
        <f t="shared" si="12"/>
        <v/>
      </c>
      <c r="L52" s="11" t="str">
        <f t="shared" si="9"/>
        <v/>
      </c>
      <c r="M52" s="12" t="str">
        <f t="shared" si="10"/>
        <v/>
      </c>
    </row>
    <row r="53" spans="1:13">
      <c r="A53" s="26">
        <v>45</v>
      </c>
      <c r="B53" s="29"/>
      <c r="C53" s="33"/>
      <c r="D53" s="13"/>
      <c r="E53" s="109"/>
      <c r="F53" s="110"/>
      <c r="G53" s="10" t="str">
        <f t="shared" si="11"/>
        <v/>
      </c>
      <c r="H53" s="37"/>
      <c r="I53" s="38"/>
      <c r="J53" s="11" t="str">
        <f t="shared" si="7"/>
        <v/>
      </c>
      <c r="K53" s="10" t="str">
        <f t="shared" si="12"/>
        <v/>
      </c>
      <c r="L53" s="11" t="str">
        <f t="shared" si="9"/>
        <v/>
      </c>
      <c r="M53" s="12" t="str">
        <f t="shared" si="10"/>
        <v/>
      </c>
    </row>
    <row r="54" spans="1:13">
      <c r="A54" s="26">
        <v>46</v>
      </c>
      <c r="B54" s="29"/>
      <c r="C54" s="33"/>
      <c r="D54" s="13"/>
      <c r="E54" s="109"/>
      <c r="F54" s="110"/>
      <c r="G54" s="10" t="str">
        <f t="shared" si="11"/>
        <v/>
      </c>
      <c r="H54" s="37"/>
      <c r="I54" s="38"/>
      <c r="J54" s="11" t="str">
        <f t="shared" si="7"/>
        <v/>
      </c>
      <c r="K54" s="10" t="str">
        <f t="shared" si="12"/>
        <v/>
      </c>
      <c r="L54" s="11" t="str">
        <f t="shared" si="9"/>
        <v/>
      </c>
      <c r="M54" s="12" t="str">
        <f t="shared" si="10"/>
        <v/>
      </c>
    </row>
    <row r="55" spans="1:13">
      <c r="A55" s="26">
        <v>47</v>
      </c>
      <c r="B55" s="29"/>
      <c r="C55" s="33"/>
      <c r="D55" s="13"/>
      <c r="E55" s="109"/>
      <c r="F55" s="110"/>
      <c r="G55" s="10" t="str">
        <f t="shared" si="11"/>
        <v/>
      </c>
      <c r="H55" s="37"/>
      <c r="I55" s="38"/>
      <c r="J55" s="11" t="str">
        <f t="shared" si="7"/>
        <v/>
      </c>
      <c r="K55" s="10" t="str">
        <f t="shared" si="12"/>
        <v/>
      </c>
      <c r="L55" s="11" t="str">
        <f t="shared" si="9"/>
        <v/>
      </c>
      <c r="M55" s="12" t="str">
        <f t="shared" si="10"/>
        <v/>
      </c>
    </row>
    <row r="56" spans="1:13">
      <c r="A56" s="26">
        <v>48</v>
      </c>
      <c r="B56" s="29"/>
      <c r="C56" s="33"/>
      <c r="D56" s="13"/>
      <c r="E56" s="109"/>
      <c r="F56" s="110"/>
      <c r="G56" s="10" t="str">
        <f t="shared" si="11"/>
        <v/>
      </c>
      <c r="H56" s="37"/>
      <c r="I56" s="38"/>
      <c r="J56" s="11" t="str">
        <f t="shared" si="7"/>
        <v/>
      </c>
      <c r="K56" s="10" t="str">
        <f t="shared" si="12"/>
        <v/>
      </c>
      <c r="L56" s="11" t="str">
        <f t="shared" si="9"/>
        <v/>
      </c>
      <c r="M56" s="12" t="str">
        <f t="shared" si="10"/>
        <v/>
      </c>
    </row>
    <row r="57" spans="1:13">
      <c r="A57" s="26">
        <v>49</v>
      </c>
      <c r="B57" s="29"/>
      <c r="C57" s="33"/>
      <c r="D57" s="13"/>
      <c r="E57" s="109"/>
      <c r="F57" s="110"/>
      <c r="G57" s="10" t="str">
        <f t="shared" si="11"/>
        <v/>
      </c>
      <c r="H57" s="37"/>
      <c r="I57" s="38"/>
      <c r="J57" s="11" t="str">
        <f t="shared" si="7"/>
        <v/>
      </c>
      <c r="K57" s="10" t="str">
        <f t="shared" si="12"/>
        <v/>
      </c>
      <c r="L57" s="11" t="str">
        <f t="shared" si="9"/>
        <v/>
      </c>
      <c r="M57" s="12" t="str">
        <f t="shared" si="10"/>
        <v/>
      </c>
    </row>
    <row r="58" spans="1:13">
      <c r="A58" s="26">
        <v>50</v>
      </c>
      <c r="B58" s="29"/>
      <c r="C58" s="33"/>
      <c r="D58" s="13"/>
      <c r="E58" s="109"/>
      <c r="F58" s="110"/>
      <c r="G58" s="10" t="str">
        <f t="shared" si="11"/>
        <v/>
      </c>
      <c r="H58" s="37"/>
      <c r="I58" s="38"/>
      <c r="J58" s="11" t="str">
        <f t="shared" si="7"/>
        <v/>
      </c>
      <c r="K58" s="10" t="str">
        <f t="shared" si="12"/>
        <v/>
      </c>
      <c r="L58" s="11" t="str">
        <f t="shared" si="9"/>
        <v/>
      </c>
      <c r="M58" s="12" t="str">
        <f t="shared" si="10"/>
        <v/>
      </c>
    </row>
    <row r="59" spans="1:13">
      <c r="A59" s="26">
        <v>51</v>
      </c>
      <c r="B59" s="29"/>
      <c r="C59" s="33"/>
      <c r="D59" s="13"/>
      <c r="E59" s="109"/>
      <c r="F59" s="110"/>
      <c r="G59" s="10" t="str">
        <f t="shared" si="11"/>
        <v/>
      </c>
      <c r="H59" s="37"/>
      <c r="I59" s="38"/>
      <c r="J59" s="11" t="str">
        <f t="shared" si="7"/>
        <v/>
      </c>
      <c r="K59" s="10" t="str">
        <f t="shared" si="12"/>
        <v/>
      </c>
      <c r="L59" s="11" t="str">
        <f t="shared" si="9"/>
        <v/>
      </c>
      <c r="M59" s="12" t="str">
        <f t="shared" si="10"/>
        <v/>
      </c>
    </row>
    <row r="60" spans="1:13">
      <c r="A60" s="26">
        <v>52</v>
      </c>
      <c r="B60" s="29"/>
      <c r="C60" s="33"/>
      <c r="D60" s="13"/>
      <c r="E60" s="109"/>
      <c r="F60" s="110"/>
      <c r="G60" s="10" t="str">
        <f t="shared" si="11"/>
        <v/>
      </c>
      <c r="H60" s="37"/>
      <c r="I60" s="38"/>
      <c r="J60" s="11" t="str">
        <f t="shared" si="7"/>
        <v/>
      </c>
      <c r="K60" s="10" t="str">
        <f t="shared" si="12"/>
        <v/>
      </c>
      <c r="L60" s="11" t="str">
        <f t="shared" si="9"/>
        <v/>
      </c>
      <c r="M60" s="12" t="str">
        <f t="shared" si="10"/>
        <v/>
      </c>
    </row>
    <row r="61" spans="1:13">
      <c r="A61" s="26">
        <v>53</v>
      </c>
      <c r="B61" s="29"/>
      <c r="C61" s="33"/>
      <c r="D61" s="13"/>
      <c r="E61" s="109"/>
      <c r="F61" s="110"/>
      <c r="G61" s="10" t="str">
        <f t="shared" si="11"/>
        <v/>
      </c>
      <c r="H61" s="37"/>
      <c r="I61" s="38"/>
      <c r="J61" s="11" t="str">
        <f t="shared" si="7"/>
        <v/>
      </c>
      <c r="K61" s="10" t="str">
        <f t="shared" si="12"/>
        <v/>
      </c>
      <c r="L61" s="11" t="str">
        <f t="shared" si="9"/>
        <v/>
      </c>
      <c r="M61" s="12" t="str">
        <f t="shared" si="10"/>
        <v/>
      </c>
    </row>
    <row r="62" spans="1:13">
      <c r="A62" s="26">
        <v>54</v>
      </c>
      <c r="B62" s="29"/>
      <c r="C62" s="33"/>
      <c r="D62" s="13"/>
      <c r="E62" s="109"/>
      <c r="F62" s="110"/>
      <c r="G62" s="10" t="str">
        <f t="shared" si="11"/>
        <v/>
      </c>
      <c r="H62" s="37"/>
      <c r="I62" s="38"/>
      <c r="J62" s="11" t="str">
        <f t="shared" si="7"/>
        <v/>
      </c>
      <c r="K62" s="10" t="str">
        <f t="shared" si="12"/>
        <v/>
      </c>
      <c r="L62" s="11" t="str">
        <f t="shared" si="9"/>
        <v/>
      </c>
      <c r="M62" s="12" t="str">
        <f t="shared" si="10"/>
        <v/>
      </c>
    </row>
    <row r="63" spans="1:13">
      <c r="A63" s="26">
        <v>55</v>
      </c>
      <c r="B63" s="29"/>
      <c r="C63" s="33"/>
      <c r="D63" s="13"/>
      <c r="E63" s="109"/>
      <c r="F63" s="110"/>
      <c r="G63" s="10" t="str">
        <f t="shared" si="11"/>
        <v/>
      </c>
      <c r="H63" s="37"/>
      <c r="I63" s="38"/>
      <c r="J63" s="11" t="str">
        <f t="shared" si="7"/>
        <v/>
      </c>
      <c r="K63" s="10" t="str">
        <f t="shared" si="12"/>
        <v/>
      </c>
      <c r="L63" s="11" t="str">
        <f t="shared" si="9"/>
        <v/>
      </c>
      <c r="M63" s="12" t="str">
        <f t="shared" si="10"/>
        <v/>
      </c>
    </row>
    <row r="64" spans="1:13">
      <c r="A64" s="26">
        <v>56</v>
      </c>
      <c r="B64" s="29"/>
      <c r="C64" s="33"/>
      <c r="D64" s="13"/>
      <c r="E64" s="109"/>
      <c r="F64" s="110"/>
      <c r="G64" s="10" t="str">
        <f t="shared" si="11"/>
        <v/>
      </c>
      <c r="H64" s="37"/>
      <c r="I64" s="38"/>
      <c r="J64" s="11" t="str">
        <f t="shared" si="7"/>
        <v/>
      </c>
      <c r="K64" s="10" t="str">
        <f t="shared" si="12"/>
        <v/>
      </c>
      <c r="L64" s="11" t="str">
        <f t="shared" si="9"/>
        <v/>
      </c>
      <c r="M64" s="12" t="str">
        <f t="shared" si="10"/>
        <v/>
      </c>
    </row>
    <row r="65" spans="1:13">
      <c r="A65" s="26">
        <v>57</v>
      </c>
      <c r="B65" s="29"/>
      <c r="C65" s="33"/>
      <c r="D65" s="13"/>
      <c r="E65" s="109"/>
      <c r="F65" s="110"/>
      <c r="G65" s="10" t="str">
        <f t="shared" si="11"/>
        <v/>
      </c>
      <c r="H65" s="37"/>
      <c r="I65" s="38"/>
      <c r="J65" s="11" t="str">
        <f t="shared" si="7"/>
        <v/>
      </c>
      <c r="K65" s="10" t="str">
        <f t="shared" si="12"/>
        <v/>
      </c>
      <c r="L65" s="11" t="str">
        <f t="shared" si="9"/>
        <v/>
      </c>
      <c r="M65" s="12" t="str">
        <f t="shared" si="10"/>
        <v/>
      </c>
    </row>
    <row r="66" spans="1:13">
      <c r="A66" s="26">
        <v>58</v>
      </c>
      <c r="B66" s="29"/>
      <c r="C66" s="33"/>
      <c r="D66" s="13"/>
      <c r="E66" s="109"/>
      <c r="F66" s="110"/>
      <c r="G66" s="10" t="str">
        <f t="shared" si="11"/>
        <v/>
      </c>
      <c r="H66" s="37"/>
      <c r="I66" s="38"/>
      <c r="J66" s="11" t="str">
        <f t="shared" si="7"/>
        <v/>
      </c>
      <c r="K66" s="10" t="str">
        <f t="shared" si="12"/>
        <v/>
      </c>
      <c r="L66" s="11" t="str">
        <f t="shared" si="9"/>
        <v/>
      </c>
      <c r="M66" s="12" t="str">
        <f t="shared" si="10"/>
        <v/>
      </c>
    </row>
    <row r="67" spans="1:13">
      <c r="A67" s="26">
        <v>59</v>
      </c>
      <c r="B67" s="29"/>
      <c r="C67" s="33"/>
      <c r="D67" s="13"/>
      <c r="E67" s="109"/>
      <c r="F67" s="110"/>
      <c r="G67" s="10" t="str">
        <f t="shared" si="11"/>
        <v/>
      </c>
      <c r="H67" s="37"/>
      <c r="I67" s="38"/>
      <c r="J67" s="11" t="str">
        <f t="shared" si="7"/>
        <v/>
      </c>
      <c r="K67" s="10" t="str">
        <f t="shared" si="12"/>
        <v/>
      </c>
      <c r="L67" s="11" t="str">
        <f t="shared" si="9"/>
        <v/>
      </c>
      <c r="M67" s="12" t="str">
        <f t="shared" si="10"/>
        <v/>
      </c>
    </row>
    <row r="68" spans="1:13">
      <c r="A68" s="26">
        <v>60</v>
      </c>
      <c r="B68" s="29"/>
      <c r="C68" s="33"/>
      <c r="D68" s="13"/>
      <c r="E68" s="109"/>
      <c r="F68" s="110"/>
      <c r="G68" s="10" t="str">
        <f t="shared" si="11"/>
        <v/>
      </c>
      <c r="H68" s="37"/>
      <c r="I68" s="38"/>
      <c r="J68" s="11" t="str">
        <f t="shared" si="7"/>
        <v/>
      </c>
      <c r="K68" s="10" t="str">
        <f t="shared" si="12"/>
        <v/>
      </c>
      <c r="L68" s="11" t="str">
        <f t="shared" si="9"/>
        <v/>
      </c>
      <c r="M68" s="12" t="str">
        <f t="shared" si="10"/>
        <v/>
      </c>
    </row>
    <row r="69" spans="1:13">
      <c r="A69" s="26">
        <v>61</v>
      </c>
      <c r="B69" s="29"/>
      <c r="C69" s="33"/>
      <c r="D69" s="13"/>
      <c r="E69" s="109"/>
      <c r="F69" s="110"/>
      <c r="G69" s="10" t="str">
        <f t="shared" si="11"/>
        <v/>
      </c>
      <c r="H69" s="37"/>
      <c r="I69" s="38"/>
      <c r="J69" s="11" t="str">
        <f t="shared" si="7"/>
        <v/>
      </c>
      <c r="K69" s="10" t="str">
        <f t="shared" si="12"/>
        <v/>
      </c>
      <c r="L69" s="11" t="str">
        <f t="shared" si="9"/>
        <v/>
      </c>
      <c r="M69" s="12" t="str">
        <f t="shared" si="10"/>
        <v/>
      </c>
    </row>
    <row r="70" spans="1:13">
      <c r="A70" s="26">
        <v>62</v>
      </c>
      <c r="B70" s="29"/>
      <c r="C70" s="33"/>
      <c r="D70" s="13"/>
      <c r="E70" s="109"/>
      <c r="F70" s="110"/>
      <c r="G70" s="10" t="str">
        <f t="shared" si="11"/>
        <v/>
      </c>
      <c r="H70" s="37"/>
      <c r="I70" s="38"/>
      <c r="J70" s="11" t="str">
        <f t="shared" si="7"/>
        <v/>
      </c>
      <c r="K70" s="10" t="str">
        <f t="shared" si="12"/>
        <v/>
      </c>
      <c r="L70" s="11" t="str">
        <f t="shared" si="9"/>
        <v/>
      </c>
      <c r="M70" s="12" t="str">
        <f t="shared" si="10"/>
        <v/>
      </c>
    </row>
    <row r="71" spans="1:13">
      <c r="A71" s="26">
        <v>63</v>
      </c>
      <c r="B71" s="29"/>
      <c r="C71" s="33"/>
      <c r="D71" s="13"/>
      <c r="E71" s="109"/>
      <c r="F71" s="110"/>
      <c r="G71" s="10" t="str">
        <f t="shared" si="11"/>
        <v/>
      </c>
      <c r="H71" s="37"/>
      <c r="I71" s="38"/>
      <c r="J71" s="11" t="str">
        <f t="shared" si="7"/>
        <v/>
      </c>
      <c r="K71" s="10" t="str">
        <f t="shared" si="12"/>
        <v/>
      </c>
      <c r="L71" s="11" t="str">
        <f t="shared" si="9"/>
        <v/>
      </c>
      <c r="M71" s="12" t="str">
        <f t="shared" si="10"/>
        <v/>
      </c>
    </row>
    <row r="72" spans="1:13">
      <c r="A72" s="26">
        <v>64</v>
      </c>
      <c r="B72" s="29"/>
      <c r="C72" s="33"/>
      <c r="D72" s="13"/>
      <c r="E72" s="109"/>
      <c r="F72" s="110"/>
      <c r="G72" s="10" t="str">
        <f t="shared" si="11"/>
        <v/>
      </c>
      <c r="H72" s="37"/>
      <c r="I72" s="38"/>
      <c r="J72" s="11" t="str">
        <f t="shared" si="7"/>
        <v/>
      </c>
      <c r="K72" s="10" t="str">
        <f t="shared" si="12"/>
        <v/>
      </c>
      <c r="L72" s="11" t="str">
        <f t="shared" si="9"/>
        <v/>
      </c>
      <c r="M72" s="12" t="str">
        <f t="shared" si="10"/>
        <v/>
      </c>
    </row>
    <row r="73" spans="1:13">
      <c r="A73" s="26">
        <v>65</v>
      </c>
      <c r="B73" s="29"/>
      <c r="C73" s="33"/>
      <c r="D73" s="13"/>
      <c r="E73" s="109"/>
      <c r="F73" s="110"/>
      <c r="G73" s="10" t="str">
        <f t="shared" ref="G73:G108" si="13">IF($E73="","",VLOOKUP($E73,상품목록,2,0))</f>
        <v/>
      </c>
      <c r="H73" s="37"/>
      <c r="I73" s="38"/>
      <c r="J73" s="11" t="str">
        <f t="shared" si="7"/>
        <v/>
      </c>
      <c r="K73" s="10" t="str">
        <f t="shared" ref="K73:K108" si="14">IF($I73="","",VLOOKUP($E73,상품목록,3,0)*I73)</f>
        <v/>
      </c>
      <c r="L73" s="11" t="str">
        <f t="shared" si="9"/>
        <v/>
      </c>
      <c r="M73" s="12" t="str">
        <f t="shared" si="10"/>
        <v/>
      </c>
    </row>
    <row r="74" spans="1:13">
      <c r="A74" s="26">
        <v>66</v>
      </c>
      <c r="B74" s="29"/>
      <c r="C74" s="33"/>
      <c r="D74" s="13"/>
      <c r="E74" s="109"/>
      <c r="F74" s="110"/>
      <c r="G74" s="10" t="str">
        <f t="shared" si="13"/>
        <v/>
      </c>
      <c r="H74" s="37"/>
      <c r="I74" s="38"/>
      <c r="J74" s="11" t="str">
        <f t="shared" si="7"/>
        <v/>
      </c>
      <c r="K74" s="10" t="str">
        <f t="shared" si="14"/>
        <v/>
      </c>
      <c r="L74" s="11" t="str">
        <f t="shared" si="9"/>
        <v/>
      </c>
      <c r="M74" s="12" t="str">
        <f t="shared" si="10"/>
        <v/>
      </c>
    </row>
    <row r="75" spans="1:13">
      <c r="A75" s="26">
        <v>67</v>
      </c>
      <c r="B75" s="29"/>
      <c r="C75" s="33"/>
      <c r="D75" s="13"/>
      <c r="E75" s="109"/>
      <c r="F75" s="110"/>
      <c r="G75" s="10" t="str">
        <f t="shared" si="13"/>
        <v/>
      </c>
      <c r="H75" s="37"/>
      <c r="I75" s="38"/>
      <c r="J75" s="11" t="str">
        <f t="shared" si="7"/>
        <v/>
      </c>
      <c r="K75" s="10" t="str">
        <f t="shared" si="14"/>
        <v/>
      </c>
      <c r="L75" s="11" t="str">
        <f t="shared" si="9"/>
        <v/>
      </c>
      <c r="M75" s="12" t="str">
        <f t="shared" si="10"/>
        <v/>
      </c>
    </row>
    <row r="76" spans="1:13">
      <c r="A76" s="26">
        <v>68</v>
      </c>
      <c r="B76" s="29"/>
      <c r="C76" s="33"/>
      <c r="D76" s="13"/>
      <c r="E76" s="109"/>
      <c r="F76" s="110"/>
      <c r="G76" s="10" t="str">
        <f t="shared" si="13"/>
        <v/>
      </c>
      <c r="H76" s="37"/>
      <c r="I76" s="38"/>
      <c r="J76" s="11" t="str">
        <f t="shared" si="7"/>
        <v/>
      </c>
      <c r="K76" s="10" t="str">
        <f t="shared" si="14"/>
        <v/>
      </c>
      <c r="L76" s="11" t="str">
        <f t="shared" si="9"/>
        <v/>
      </c>
      <c r="M76" s="12" t="str">
        <f t="shared" si="10"/>
        <v/>
      </c>
    </row>
    <row r="77" spans="1:13">
      <c r="A77" s="26">
        <v>69</v>
      </c>
      <c r="B77" s="29"/>
      <c r="C77" s="33"/>
      <c r="D77" s="13"/>
      <c r="E77" s="109"/>
      <c r="F77" s="110"/>
      <c r="G77" s="10" t="str">
        <f t="shared" si="13"/>
        <v/>
      </c>
      <c r="H77" s="37"/>
      <c r="I77" s="38"/>
      <c r="J77" s="11" t="str">
        <f t="shared" si="7"/>
        <v/>
      </c>
      <c r="K77" s="10" t="str">
        <f t="shared" si="14"/>
        <v/>
      </c>
      <c r="L77" s="11" t="str">
        <f t="shared" si="9"/>
        <v/>
      </c>
      <c r="M77" s="12" t="str">
        <f t="shared" si="10"/>
        <v/>
      </c>
    </row>
    <row r="78" spans="1:13">
      <c r="A78" s="26">
        <v>70</v>
      </c>
      <c r="B78" s="29"/>
      <c r="C78" s="33"/>
      <c r="D78" s="13"/>
      <c r="E78" s="109"/>
      <c r="F78" s="110"/>
      <c r="G78" s="10" t="str">
        <f t="shared" si="13"/>
        <v/>
      </c>
      <c r="H78" s="37"/>
      <c r="I78" s="38"/>
      <c r="J78" s="11" t="str">
        <f t="shared" si="7"/>
        <v/>
      </c>
      <c r="K78" s="10" t="str">
        <f t="shared" si="14"/>
        <v/>
      </c>
      <c r="L78" s="11" t="str">
        <f t="shared" si="9"/>
        <v/>
      </c>
      <c r="M78" s="12" t="str">
        <f t="shared" si="10"/>
        <v/>
      </c>
    </row>
    <row r="79" spans="1:13">
      <c r="A79" s="26">
        <v>71</v>
      </c>
      <c r="B79" s="29"/>
      <c r="C79" s="33"/>
      <c r="D79" s="13"/>
      <c r="E79" s="109"/>
      <c r="F79" s="110"/>
      <c r="G79" s="10" t="str">
        <f t="shared" si="13"/>
        <v/>
      </c>
      <c r="H79" s="37"/>
      <c r="I79" s="38"/>
      <c r="J79" s="11" t="str">
        <f t="shared" si="7"/>
        <v/>
      </c>
      <c r="K79" s="10" t="str">
        <f t="shared" si="14"/>
        <v/>
      </c>
      <c r="L79" s="11" t="str">
        <f t="shared" si="9"/>
        <v/>
      </c>
      <c r="M79" s="12" t="str">
        <f t="shared" si="10"/>
        <v/>
      </c>
    </row>
    <row r="80" spans="1:13">
      <c r="A80" s="26">
        <v>72</v>
      </c>
      <c r="B80" s="29"/>
      <c r="C80" s="33"/>
      <c r="D80" s="13"/>
      <c r="E80" s="109"/>
      <c r="F80" s="110"/>
      <c r="G80" s="10" t="str">
        <f t="shared" si="13"/>
        <v/>
      </c>
      <c r="H80" s="37"/>
      <c r="I80" s="38"/>
      <c r="J80" s="11" t="str">
        <f t="shared" si="7"/>
        <v/>
      </c>
      <c r="K80" s="10" t="str">
        <f t="shared" si="14"/>
        <v/>
      </c>
      <c r="L80" s="11" t="str">
        <f t="shared" si="9"/>
        <v/>
      </c>
      <c r="M80" s="12" t="str">
        <f t="shared" si="10"/>
        <v/>
      </c>
    </row>
    <row r="81" spans="1:13">
      <c r="A81" s="26">
        <v>73</v>
      </c>
      <c r="B81" s="29"/>
      <c r="C81" s="33"/>
      <c r="D81" s="13"/>
      <c r="E81" s="109"/>
      <c r="F81" s="110"/>
      <c r="G81" s="10" t="str">
        <f t="shared" si="13"/>
        <v/>
      </c>
      <c r="H81" s="37"/>
      <c r="I81" s="38"/>
      <c r="J81" s="11" t="str">
        <f t="shared" si="7"/>
        <v/>
      </c>
      <c r="K81" s="10" t="str">
        <f t="shared" si="14"/>
        <v/>
      </c>
      <c r="L81" s="11" t="str">
        <f t="shared" si="9"/>
        <v/>
      </c>
      <c r="M81" s="12" t="str">
        <f t="shared" si="10"/>
        <v/>
      </c>
    </row>
    <row r="82" spans="1:13">
      <c r="A82" s="26">
        <v>74</v>
      </c>
      <c r="B82" s="29"/>
      <c r="C82" s="33"/>
      <c r="D82" s="13"/>
      <c r="E82" s="109"/>
      <c r="F82" s="110"/>
      <c r="G82" s="10" t="str">
        <f t="shared" si="13"/>
        <v/>
      </c>
      <c r="H82" s="37"/>
      <c r="I82" s="38"/>
      <c r="J82" s="11" t="str">
        <f t="shared" ref="J82:J108" si="15">IF(I82="","",G82*(100%-H82)*I82)</f>
        <v/>
      </c>
      <c r="K82" s="10" t="str">
        <f t="shared" si="14"/>
        <v/>
      </c>
      <c r="L82" s="11" t="str">
        <f t="shared" ref="L82:L108" si="16">IF(K82="","",J82-K82)</f>
        <v/>
      </c>
      <c r="M82" s="12" t="str">
        <f t="shared" ref="M82:M108" si="17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0" t="str">
        <f t="shared" si="13"/>
        <v/>
      </c>
      <c r="H83" s="37"/>
      <c r="I83" s="38"/>
      <c r="J83" s="11" t="str">
        <f t="shared" si="15"/>
        <v/>
      </c>
      <c r="K83" s="10" t="str">
        <f t="shared" si="14"/>
        <v/>
      </c>
      <c r="L83" s="11" t="str">
        <f t="shared" si="16"/>
        <v/>
      </c>
      <c r="M83" s="12" t="str">
        <f t="shared" si="17"/>
        <v/>
      </c>
    </row>
    <row r="84" spans="1:13">
      <c r="A84" s="26">
        <v>76</v>
      </c>
      <c r="B84" s="29"/>
      <c r="C84" s="33"/>
      <c r="D84" s="13"/>
      <c r="E84" s="109"/>
      <c r="F84" s="110"/>
      <c r="G84" s="10" t="str">
        <f t="shared" si="13"/>
        <v/>
      </c>
      <c r="H84" s="37"/>
      <c r="I84" s="38"/>
      <c r="J84" s="11" t="str">
        <f t="shared" si="15"/>
        <v/>
      </c>
      <c r="K84" s="10" t="str">
        <f t="shared" si="14"/>
        <v/>
      </c>
      <c r="L84" s="11" t="str">
        <f t="shared" si="16"/>
        <v/>
      </c>
      <c r="M84" s="12" t="str">
        <f t="shared" si="17"/>
        <v/>
      </c>
    </row>
    <row r="85" spans="1:13">
      <c r="A85" s="26">
        <v>77</v>
      </c>
      <c r="B85" s="29"/>
      <c r="C85" s="33"/>
      <c r="D85" s="13"/>
      <c r="E85" s="109"/>
      <c r="F85" s="110"/>
      <c r="G85" s="10" t="str">
        <f t="shared" si="13"/>
        <v/>
      </c>
      <c r="H85" s="37"/>
      <c r="I85" s="38"/>
      <c r="J85" s="11" t="str">
        <f t="shared" si="15"/>
        <v/>
      </c>
      <c r="K85" s="10" t="str">
        <f t="shared" si="14"/>
        <v/>
      </c>
      <c r="L85" s="11" t="str">
        <f t="shared" si="16"/>
        <v/>
      </c>
      <c r="M85" s="12" t="str">
        <f t="shared" si="17"/>
        <v/>
      </c>
    </row>
    <row r="86" spans="1:13">
      <c r="A86" s="26">
        <v>78</v>
      </c>
      <c r="B86" s="29"/>
      <c r="C86" s="33"/>
      <c r="D86" s="13"/>
      <c r="E86" s="109"/>
      <c r="F86" s="110"/>
      <c r="G86" s="10" t="str">
        <f t="shared" si="13"/>
        <v/>
      </c>
      <c r="H86" s="37"/>
      <c r="I86" s="38"/>
      <c r="J86" s="11" t="str">
        <f t="shared" si="15"/>
        <v/>
      </c>
      <c r="K86" s="10" t="str">
        <f t="shared" si="14"/>
        <v/>
      </c>
      <c r="L86" s="11" t="str">
        <f t="shared" si="16"/>
        <v/>
      </c>
      <c r="M86" s="12" t="str">
        <f t="shared" si="17"/>
        <v/>
      </c>
    </row>
    <row r="87" spans="1:13">
      <c r="A87" s="26">
        <v>79</v>
      </c>
      <c r="B87" s="29"/>
      <c r="C87" s="33"/>
      <c r="D87" s="13"/>
      <c r="E87" s="109"/>
      <c r="F87" s="110"/>
      <c r="G87" s="10" t="str">
        <f t="shared" si="13"/>
        <v/>
      </c>
      <c r="H87" s="37"/>
      <c r="I87" s="38"/>
      <c r="J87" s="11" t="str">
        <f t="shared" si="15"/>
        <v/>
      </c>
      <c r="K87" s="10" t="str">
        <f t="shared" si="14"/>
        <v/>
      </c>
      <c r="L87" s="11" t="str">
        <f t="shared" si="16"/>
        <v/>
      </c>
      <c r="M87" s="12" t="str">
        <f t="shared" si="17"/>
        <v/>
      </c>
    </row>
    <row r="88" spans="1:13">
      <c r="A88" s="26">
        <v>80</v>
      </c>
      <c r="B88" s="29"/>
      <c r="C88" s="33"/>
      <c r="D88" s="13"/>
      <c r="E88" s="109"/>
      <c r="F88" s="110"/>
      <c r="G88" s="10" t="str">
        <f t="shared" si="13"/>
        <v/>
      </c>
      <c r="H88" s="37"/>
      <c r="I88" s="38"/>
      <c r="J88" s="11" t="str">
        <f t="shared" si="15"/>
        <v/>
      </c>
      <c r="K88" s="10" t="str">
        <f t="shared" si="14"/>
        <v/>
      </c>
      <c r="L88" s="11" t="str">
        <f t="shared" si="16"/>
        <v/>
      </c>
      <c r="M88" s="12" t="str">
        <f t="shared" si="17"/>
        <v/>
      </c>
    </row>
    <row r="89" spans="1:13">
      <c r="A89" s="26">
        <v>81</v>
      </c>
      <c r="B89" s="29"/>
      <c r="C89" s="33"/>
      <c r="D89" s="13"/>
      <c r="E89" s="109"/>
      <c r="F89" s="110"/>
      <c r="G89" s="10" t="str">
        <f t="shared" si="13"/>
        <v/>
      </c>
      <c r="H89" s="37"/>
      <c r="I89" s="38"/>
      <c r="J89" s="11" t="str">
        <f t="shared" si="15"/>
        <v/>
      </c>
      <c r="K89" s="10" t="str">
        <f t="shared" si="14"/>
        <v/>
      </c>
      <c r="L89" s="11" t="str">
        <f t="shared" si="16"/>
        <v/>
      </c>
      <c r="M89" s="12" t="str">
        <f t="shared" si="17"/>
        <v/>
      </c>
    </row>
    <row r="90" spans="1:13">
      <c r="A90" s="26">
        <v>82</v>
      </c>
      <c r="B90" s="29"/>
      <c r="C90" s="33"/>
      <c r="D90" s="13"/>
      <c r="E90" s="109"/>
      <c r="F90" s="110"/>
      <c r="G90" s="10" t="str">
        <f t="shared" si="13"/>
        <v/>
      </c>
      <c r="H90" s="37"/>
      <c r="I90" s="38"/>
      <c r="J90" s="11" t="str">
        <f t="shared" si="15"/>
        <v/>
      </c>
      <c r="K90" s="10" t="str">
        <f t="shared" si="14"/>
        <v/>
      </c>
      <c r="L90" s="11" t="str">
        <f t="shared" si="16"/>
        <v/>
      </c>
      <c r="M90" s="12" t="str">
        <f t="shared" si="17"/>
        <v/>
      </c>
    </row>
    <row r="91" spans="1:13">
      <c r="A91" s="26">
        <v>83</v>
      </c>
      <c r="B91" s="29"/>
      <c r="C91" s="33"/>
      <c r="D91" s="13"/>
      <c r="E91" s="109"/>
      <c r="F91" s="110"/>
      <c r="G91" s="10" t="str">
        <f t="shared" si="13"/>
        <v/>
      </c>
      <c r="H91" s="37"/>
      <c r="I91" s="38"/>
      <c r="J91" s="11" t="str">
        <f t="shared" si="15"/>
        <v/>
      </c>
      <c r="K91" s="10" t="str">
        <f t="shared" si="14"/>
        <v/>
      </c>
      <c r="L91" s="11" t="str">
        <f t="shared" si="16"/>
        <v/>
      </c>
      <c r="M91" s="12" t="str">
        <f t="shared" si="17"/>
        <v/>
      </c>
    </row>
    <row r="92" spans="1:13">
      <c r="A92" s="26">
        <v>84</v>
      </c>
      <c r="B92" s="29"/>
      <c r="C92" s="33"/>
      <c r="D92" s="13"/>
      <c r="E92" s="109"/>
      <c r="F92" s="110"/>
      <c r="G92" s="10" t="str">
        <f t="shared" si="13"/>
        <v/>
      </c>
      <c r="H92" s="37"/>
      <c r="I92" s="38"/>
      <c r="J92" s="11" t="str">
        <f t="shared" si="15"/>
        <v/>
      </c>
      <c r="K92" s="10" t="str">
        <f t="shared" si="14"/>
        <v/>
      </c>
      <c r="L92" s="11" t="str">
        <f t="shared" si="16"/>
        <v/>
      </c>
      <c r="M92" s="12" t="str">
        <f t="shared" si="17"/>
        <v/>
      </c>
    </row>
    <row r="93" spans="1:13">
      <c r="A93" s="26">
        <v>85</v>
      </c>
      <c r="B93" s="29"/>
      <c r="C93" s="33"/>
      <c r="D93" s="13"/>
      <c r="E93" s="109"/>
      <c r="F93" s="110"/>
      <c r="G93" s="10" t="str">
        <f t="shared" si="13"/>
        <v/>
      </c>
      <c r="H93" s="37"/>
      <c r="I93" s="38"/>
      <c r="J93" s="11" t="str">
        <f t="shared" si="15"/>
        <v/>
      </c>
      <c r="K93" s="10" t="str">
        <f t="shared" si="14"/>
        <v/>
      </c>
      <c r="L93" s="11" t="str">
        <f t="shared" si="16"/>
        <v/>
      </c>
      <c r="M93" s="12" t="str">
        <f t="shared" si="17"/>
        <v/>
      </c>
    </row>
    <row r="94" spans="1:13">
      <c r="A94" s="26">
        <v>86</v>
      </c>
      <c r="B94" s="29"/>
      <c r="C94" s="33"/>
      <c r="D94" s="13"/>
      <c r="E94" s="109"/>
      <c r="F94" s="110"/>
      <c r="G94" s="10" t="str">
        <f t="shared" si="13"/>
        <v/>
      </c>
      <c r="H94" s="37"/>
      <c r="I94" s="38"/>
      <c r="J94" s="11" t="str">
        <f t="shared" si="15"/>
        <v/>
      </c>
      <c r="K94" s="10" t="str">
        <f t="shared" si="14"/>
        <v/>
      </c>
      <c r="L94" s="11" t="str">
        <f t="shared" si="16"/>
        <v/>
      </c>
      <c r="M94" s="12" t="str">
        <f t="shared" si="17"/>
        <v/>
      </c>
    </row>
    <row r="95" spans="1:13">
      <c r="A95" s="26">
        <v>87</v>
      </c>
      <c r="B95" s="29"/>
      <c r="C95" s="33"/>
      <c r="D95" s="13"/>
      <c r="E95" s="109"/>
      <c r="F95" s="110"/>
      <c r="G95" s="10" t="str">
        <f t="shared" si="13"/>
        <v/>
      </c>
      <c r="H95" s="37"/>
      <c r="I95" s="38"/>
      <c r="J95" s="11" t="str">
        <f t="shared" si="15"/>
        <v/>
      </c>
      <c r="K95" s="10" t="str">
        <f t="shared" si="14"/>
        <v/>
      </c>
      <c r="L95" s="11" t="str">
        <f t="shared" si="16"/>
        <v/>
      </c>
      <c r="M95" s="12" t="str">
        <f t="shared" si="17"/>
        <v/>
      </c>
    </row>
    <row r="96" spans="1:13">
      <c r="A96" s="26">
        <v>88</v>
      </c>
      <c r="B96" s="29"/>
      <c r="C96" s="33"/>
      <c r="D96" s="13"/>
      <c r="E96" s="109"/>
      <c r="F96" s="110"/>
      <c r="G96" s="10" t="str">
        <f t="shared" si="13"/>
        <v/>
      </c>
      <c r="H96" s="37"/>
      <c r="I96" s="38"/>
      <c r="J96" s="11" t="str">
        <f t="shared" si="15"/>
        <v/>
      </c>
      <c r="K96" s="10" t="str">
        <f t="shared" si="14"/>
        <v/>
      </c>
      <c r="L96" s="11" t="str">
        <f t="shared" si="16"/>
        <v/>
      </c>
      <c r="M96" s="12" t="str">
        <f t="shared" si="17"/>
        <v/>
      </c>
    </row>
    <row r="97" spans="1:13">
      <c r="A97" s="26">
        <v>89</v>
      </c>
      <c r="B97" s="29"/>
      <c r="C97" s="33"/>
      <c r="D97" s="13"/>
      <c r="E97" s="109"/>
      <c r="F97" s="110"/>
      <c r="G97" s="10" t="str">
        <f t="shared" si="13"/>
        <v/>
      </c>
      <c r="H97" s="37"/>
      <c r="I97" s="38"/>
      <c r="J97" s="11" t="str">
        <f t="shared" si="15"/>
        <v/>
      </c>
      <c r="K97" s="10" t="str">
        <f t="shared" si="14"/>
        <v/>
      </c>
      <c r="L97" s="11" t="str">
        <f t="shared" si="16"/>
        <v/>
      </c>
      <c r="M97" s="12" t="str">
        <f t="shared" si="17"/>
        <v/>
      </c>
    </row>
    <row r="98" spans="1:13">
      <c r="A98" s="26">
        <v>90</v>
      </c>
      <c r="B98" s="29"/>
      <c r="C98" s="33"/>
      <c r="D98" s="13"/>
      <c r="E98" s="109"/>
      <c r="F98" s="110"/>
      <c r="G98" s="10" t="str">
        <f t="shared" si="13"/>
        <v/>
      </c>
      <c r="H98" s="37"/>
      <c r="I98" s="38"/>
      <c r="J98" s="11" t="str">
        <f t="shared" si="15"/>
        <v/>
      </c>
      <c r="K98" s="10" t="str">
        <f t="shared" si="14"/>
        <v/>
      </c>
      <c r="L98" s="11" t="str">
        <f t="shared" si="16"/>
        <v/>
      </c>
      <c r="M98" s="12" t="str">
        <f t="shared" si="17"/>
        <v/>
      </c>
    </row>
    <row r="99" spans="1:13">
      <c r="A99" s="26">
        <v>91</v>
      </c>
      <c r="B99" s="29"/>
      <c r="C99" s="33"/>
      <c r="D99" s="13"/>
      <c r="E99" s="109"/>
      <c r="F99" s="110"/>
      <c r="G99" s="10" t="str">
        <f t="shared" si="13"/>
        <v/>
      </c>
      <c r="H99" s="37"/>
      <c r="I99" s="38"/>
      <c r="J99" s="11" t="str">
        <f t="shared" si="15"/>
        <v/>
      </c>
      <c r="K99" s="10" t="str">
        <f t="shared" si="14"/>
        <v/>
      </c>
      <c r="L99" s="11" t="str">
        <f t="shared" si="16"/>
        <v/>
      </c>
      <c r="M99" s="12" t="str">
        <f t="shared" si="17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0" t="str">
        <f t="shared" si="13"/>
        <v/>
      </c>
      <c r="H100" s="37"/>
      <c r="I100" s="38"/>
      <c r="J100" s="11" t="str">
        <f t="shared" si="15"/>
        <v/>
      </c>
      <c r="K100" s="10" t="str">
        <f t="shared" si="14"/>
        <v/>
      </c>
      <c r="L100" s="11" t="str">
        <f t="shared" si="16"/>
        <v/>
      </c>
      <c r="M100" s="12" t="str">
        <f t="shared" si="17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0" t="str">
        <f t="shared" si="13"/>
        <v/>
      </c>
      <c r="H101" s="37"/>
      <c r="I101" s="38"/>
      <c r="J101" s="11" t="str">
        <f t="shared" si="15"/>
        <v/>
      </c>
      <c r="K101" s="10" t="str">
        <f t="shared" si="14"/>
        <v/>
      </c>
      <c r="L101" s="11" t="str">
        <f t="shared" si="16"/>
        <v/>
      </c>
      <c r="M101" s="12" t="str">
        <f t="shared" si="17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0" t="str">
        <f t="shared" si="13"/>
        <v/>
      </c>
      <c r="H102" s="37"/>
      <c r="I102" s="38"/>
      <c r="J102" s="11" t="str">
        <f t="shared" si="15"/>
        <v/>
      </c>
      <c r="K102" s="10" t="str">
        <f t="shared" si="14"/>
        <v/>
      </c>
      <c r="L102" s="11" t="str">
        <f t="shared" si="16"/>
        <v/>
      </c>
      <c r="M102" s="12" t="str">
        <f t="shared" si="17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0" t="str">
        <f t="shared" si="13"/>
        <v/>
      </c>
      <c r="H103" s="37"/>
      <c r="I103" s="38"/>
      <c r="J103" s="11" t="str">
        <f t="shared" si="15"/>
        <v/>
      </c>
      <c r="K103" s="10" t="str">
        <f t="shared" si="14"/>
        <v/>
      </c>
      <c r="L103" s="11" t="str">
        <f t="shared" si="16"/>
        <v/>
      </c>
      <c r="M103" s="12" t="str">
        <f t="shared" si="17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0" t="str">
        <f t="shared" si="13"/>
        <v/>
      </c>
      <c r="H104" s="37"/>
      <c r="I104" s="38"/>
      <c r="J104" s="11" t="str">
        <f t="shared" si="15"/>
        <v/>
      </c>
      <c r="K104" s="10" t="str">
        <f t="shared" si="14"/>
        <v/>
      </c>
      <c r="L104" s="11" t="str">
        <f t="shared" si="16"/>
        <v/>
      </c>
      <c r="M104" s="12" t="str">
        <f t="shared" si="17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0" t="str">
        <f t="shared" si="13"/>
        <v/>
      </c>
      <c r="H105" s="37"/>
      <c r="I105" s="38"/>
      <c r="J105" s="11" t="str">
        <f t="shared" si="15"/>
        <v/>
      </c>
      <c r="K105" s="10" t="str">
        <f t="shared" si="14"/>
        <v/>
      </c>
      <c r="L105" s="11" t="str">
        <f t="shared" si="16"/>
        <v/>
      </c>
      <c r="M105" s="12" t="str">
        <f t="shared" si="17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0" t="str">
        <f t="shared" si="13"/>
        <v/>
      </c>
      <c r="H106" s="37"/>
      <c r="I106" s="38"/>
      <c r="J106" s="11" t="str">
        <f t="shared" si="15"/>
        <v/>
      </c>
      <c r="K106" s="10" t="str">
        <f t="shared" si="14"/>
        <v/>
      </c>
      <c r="L106" s="11" t="str">
        <f t="shared" si="16"/>
        <v/>
      </c>
      <c r="M106" s="12" t="str">
        <f t="shared" si="17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0" t="str">
        <f t="shared" si="13"/>
        <v/>
      </c>
      <c r="H107" s="37"/>
      <c r="I107" s="38"/>
      <c r="J107" s="11" t="str">
        <f t="shared" si="15"/>
        <v/>
      </c>
      <c r="K107" s="10" t="str">
        <f t="shared" si="14"/>
        <v/>
      </c>
      <c r="L107" s="11" t="str">
        <f t="shared" si="16"/>
        <v/>
      </c>
      <c r="M107" s="12" t="str">
        <f t="shared" si="17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3"/>
        <v/>
      </c>
      <c r="H108" s="37"/>
      <c r="I108" s="39"/>
      <c r="J108" s="18" t="str">
        <f t="shared" si="15"/>
        <v/>
      </c>
      <c r="K108" s="18" t="str">
        <f t="shared" si="14"/>
        <v/>
      </c>
      <c r="L108" s="18" t="str">
        <f t="shared" si="16"/>
        <v/>
      </c>
      <c r="M108" s="19" t="str">
        <f t="shared" si="17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C110" s="107"/>
      <c r="D110" s="107"/>
      <c r="E110" s="108"/>
      <c r="F110" s="108"/>
      <c r="G110" s="108"/>
      <c r="H110" s="108"/>
      <c r="I110" s="20"/>
    </row>
    <row r="111" spans="1:13">
      <c r="C111" s="105"/>
      <c r="D111" s="105"/>
      <c r="E111" s="105"/>
      <c r="F111" s="105"/>
      <c r="G111" s="106"/>
      <c r="H111" s="106"/>
    </row>
    <row r="112" spans="1:13">
      <c r="C112" s="105"/>
      <c r="D112" s="105"/>
      <c r="E112" s="105"/>
      <c r="F112" s="105"/>
      <c r="G112" s="106"/>
      <c r="H112" s="106"/>
    </row>
    <row r="113" spans="3:8">
      <c r="C113" s="105"/>
      <c r="D113" s="105"/>
      <c r="E113" s="105"/>
      <c r="F113" s="105"/>
      <c r="G113" s="106"/>
      <c r="H113" s="106"/>
    </row>
    <row r="114" spans="3:8">
      <c r="C114" s="105"/>
      <c r="D114" s="105"/>
      <c r="E114" s="105"/>
      <c r="F114" s="105"/>
      <c r="G114" s="106"/>
      <c r="H114" s="106"/>
    </row>
    <row r="115" spans="3:8">
      <c r="C115" s="105"/>
      <c r="D115" s="105"/>
      <c r="E115" s="105"/>
      <c r="F115" s="105"/>
      <c r="G115" s="106"/>
      <c r="H115" s="106"/>
    </row>
    <row r="116" spans="3:8">
      <c r="C116" s="105"/>
      <c r="D116" s="105"/>
      <c r="E116" s="105"/>
      <c r="F116" s="105"/>
      <c r="G116" s="106"/>
      <c r="H116" s="106"/>
    </row>
    <row r="117" spans="3:8">
      <c r="C117" s="105"/>
      <c r="D117" s="105"/>
      <c r="E117" s="105"/>
      <c r="F117" s="105"/>
      <c r="G117" s="106"/>
      <c r="H117" s="106"/>
    </row>
    <row r="118" spans="3:8">
      <c r="C118" s="105"/>
      <c r="D118" s="105"/>
      <c r="E118" s="105"/>
      <c r="F118" s="105"/>
      <c r="G118" s="106"/>
      <c r="H118" s="106"/>
    </row>
    <row r="119" spans="3:8">
      <c r="C119" s="105"/>
      <c r="D119" s="105"/>
      <c r="E119" s="105"/>
      <c r="F119" s="105"/>
      <c r="G119" s="106"/>
      <c r="H119" s="106"/>
    </row>
    <row r="120" spans="3:8">
      <c r="C120" s="105"/>
      <c r="D120" s="105"/>
      <c r="E120" s="105"/>
      <c r="F120" s="105"/>
      <c r="G120" s="106"/>
      <c r="H120" s="106"/>
    </row>
    <row r="121" spans="3:8">
      <c r="C121" s="105"/>
      <c r="D121" s="105"/>
      <c r="E121" s="105"/>
      <c r="F121" s="105"/>
      <c r="G121" s="106"/>
      <c r="H121" s="106"/>
    </row>
    <row r="122" spans="3:8">
      <c r="C122" s="105"/>
      <c r="D122" s="105"/>
      <c r="E122" s="105"/>
      <c r="F122" s="105"/>
      <c r="G122" s="106"/>
      <c r="H122" s="106"/>
    </row>
    <row r="123" spans="3:8">
      <c r="C123" s="105"/>
      <c r="D123" s="105"/>
      <c r="E123" s="105"/>
      <c r="F123" s="105"/>
      <c r="G123" s="106"/>
      <c r="H123" s="106"/>
    </row>
    <row r="124" spans="3:8">
      <c r="C124" s="105"/>
      <c r="D124" s="105"/>
      <c r="E124" s="105"/>
      <c r="F124" s="105"/>
      <c r="G124" s="106"/>
      <c r="H124" s="106"/>
    </row>
    <row r="125" spans="3:8">
      <c r="C125" s="105"/>
      <c r="D125" s="105"/>
      <c r="E125" s="105"/>
      <c r="F125" s="105"/>
      <c r="G125" s="106"/>
      <c r="H125" s="106"/>
    </row>
    <row r="126" spans="3:8">
      <c r="C126" s="105"/>
      <c r="D126" s="105"/>
      <c r="E126" s="105"/>
      <c r="F126" s="105"/>
      <c r="G126" s="106"/>
      <c r="H126" s="106"/>
    </row>
    <row r="127" spans="3:8">
      <c r="C127" s="105"/>
      <c r="D127" s="105"/>
      <c r="E127" s="105"/>
      <c r="F127" s="105"/>
      <c r="G127" s="106"/>
      <c r="H127" s="106"/>
    </row>
    <row r="128" spans="3:8">
      <c r="C128" s="105"/>
      <c r="D128" s="105"/>
      <c r="E128" s="105"/>
      <c r="F128" s="105"/>
      <c r="G128" s="106"/>
      <c r="H128" s="106"/>
    </row>
    <row r="129" spans="3:8">
      <c r="C129" s="105"/>
      <c r="D129" s="105"/>
      <c r="E129" s="105"/>
      <c r="F129" s="105"/>
      <c r="G129" s="106"/>
      <c r="H129" s="106"/>
    </row>
    <row r="130" spans="3:8">
      <c r="C130" s="105"/>
      <c r="D130" s="105"/>
      <c r="E130" s="105"/>
      <c r="F130" s="105"/>
      <c r="G130" s="106"/>
      <c r="H130" s="106"/>
    </row>
    <row r="131" spans="3:8">
      <c r="C131" s="105"/>
      <c r="D131" s="105"/>
      <c r="E131" s="105"/>
      <c r="F131" s="105"/>
      <c r="G131" s="106"/>
      <c r="H131" s="106"/>
    </row>
    <row r="132" spans="3:8">
      <c r="C132" s="105"/>
      <c r="D132" s="105"/>
      <c r="E132" s="105"/>
      <c r="F132" s="105"/>
      <c r="G132" s="106"/>
      <c r="H132" s="106"/>
    </row>
    <row r="133" spans="3:8">
      <c r="C133" s="105"/>
      <c r="D133" s="105"/>
      <c r="E133" s="105"/>
      <c r="F133" s="105"/>
      <c r="G133" s="106"/>
      <c r="H133" s="106"/>
    </row>
    <row r="134" spans="3:8">
      <c r="C134" s="105"/>
      <c r="D134" s="105"/>
      <c r="E134" s="105"/>
      <c r="F134" s="105"/>
      <c r="G134" s="106"/>
      <c r="H134" s="106"/>
    </row>
    <row r="135" spans="3:8">
      <c r="C135" s="105"/>
      <c r="D135" s="105"/>
      <c r="E135" s="105"/>
      <c r="F135" s="105"/>
      <c r="G135" s="106"/>
      <c r="H135" s="106"/>
    </row>
    <row r="136" spans="3:8">
      <c r="C136" s="105"/>
      <c r="D136" s="105"/>
      <c r="E136" s="105"/>
      <c r="F136" s="105"/>
      <c r="G136" s="106"/>
      <c r="H136" s="106"/>
    </row>
    <row r="137" spans="3:8">
      <c r="C137" s="105"/>
      <c r="D137" s="105"/>
      <c r="E137" s="105"/>
      <c r="F137" s="105"/>
      <c r="G137" s="106"/>
      <c r="H137" s="106"/>
    </row>
    <row r="138" spans="3:8">
      <c r="C138" s="105"/>
      <c r="D138" s="105"/>
      <c r="E138" s="105"/>
      <c r="F138" s="105"/>
      <c r="G138" s="106"/>
      <c r="H138" s="106"/>
    </row>
    <row r="139" spans="3:8">
      <c r="C139" s="105"/>
      <c r="D139" s="105"/>
      <c r="E139" s="105"/>
      <c r="F139" s="105"/>
      <c r="G139" s="106"/>
      <c r="H139" s="106"/>
    </row>
    <row r="140" spans="3:8">
      <c r="C140" s="105"/>
      <c r="D140" s="105"/>
      <c r="E140" s="105"/>
      <c r="F140" s="105"/>
      <c r="G140" s="106"/>
      <c r="H140" s="106"/>
    </row>
    <row r="141" spans="3:8">
      <c r="C141" s="105"/>
      <c r="D141" s="105"/>
      <c r="E141" s="105"/>
      <c r="F141" s="105"/>
      <c r="G141" s="106"/>
      <c r="H141" s="106"/>
    </row>
    <row r="142" spans="3:8">
      <c r="C142" s="105"/>
      <c r="D142" s="105"/>
      <c r="E142" s="105"/>
      <c r="F142" s="105"/>
      <c r="G142" s="106"/>
      <c r="H142" s="106"/>
    </row>
    <row r="143" spans="3:8">
      <c r="C143" s="105"/>
      <c r="D143" s="105"/>
      <c r="E143" s="105"/>
      <c r="F143" s="105"/>
      <c r="G143" s="106"/>
      <c r="H143" s="106"/>
    </row>
    <row r="144" spans="3:8">
      <c r="C144" s="105"/>
      <c r="D144" s="105"/>
      <c r="E144" s="105"/>
      <c r="F144" s="105"/>
      <c r="G144" s="106"/>
      <c r="H144" s="106"/>
    </row>
    <row r="145" spans="3:8">
      <c r="C145" s="105"/>
      <c r="D145" s="105"/>
      <c r="E145" s="105"/>
      <c r="F145" s="105"/>
      <c r="G145" s="106"/>
      <c r="H145" s="106"/>
    </row>
    <row r="146" spans="3:8">
      <c r="C146" s="105"/>
      <c r="D146" s="105"/>
      <c r="E146" s="105"/>
      <c r="F146" s="105"/>
      <c r="G146" s="106"/>
      <c r="H146" s="106"/>
    </row>
    <row r="147" spans="3:8">
      <c r="C147" s="105"/>
      <c r="D147" s="105"/>
      <c r="E147" s="105"/>
      <c r="F147" s="105"/>
      <c r="G147" s="106"/>
      <c r="H147" s="106"/>
    </row>
    <row r="148" spans="3:8">
      <c r="C148" s="105"/>
      <c r="D148" s="105"/>
      <c r="E148" s="105"/>
      <c r="F148" s="105"/>
      <c r="G148" s="106"/>
      <c r="H148" s="106"/>
    </row>
    <row r="149" spans="3:8">
      <c r="C149" s="105"/>
      <c r="D149" s="105"/>
      <c r="E149" s="105"/>
      <c r="F149" s="105"/>
      <c r="G149" s="106"/>
      <c r="H149" s="106"/>
    </row>
    <row r="150" spans="3:8">
      <c r="C150" s="105"/>
      <c r="D150" s="105"/>
      <c r="E150" s="105"/>
      <c r="F150" s="105"/>
      <c r="G150" s="106"/>
      <c r="H150" s="106"/>
    </row>
    <row r="151" spans="3:8">
      <c r="C151" s="105"/>
      <c r="D151" s="105"/>
      <c r="E151" s="105"/>
      <c r="F151" s="105"/>
      <c r="G151" s="106"/>
      <c r="H151" s="106"/>
    </row>
    <row r="152" spans="3:8">
      <c r="C152" s="105"/>
      <c r="D152" s="105"/>
      <c r="E152" s="105"/>
      <c r="F152" s="105"/>
      <c r="G152" s="106"/>
      <c r="H152" s="106"/>
    </row>
    <row r="153" spans="3:8">
      <c r="C153" s="105"/>
      <c r="D153" s="105"/>
      <c r="E153" s="105"/>
      <c r="F153" s="105"/>
      <c r="G153" s="106"/>
      <c r="H153" s="106"/>
    </row>
    <row r="154" spans="3:8">
      <c r="C154" s="105"/>
      <c r="D154" s="105"/>
      <c r="E154" s="105"/>
      <c r="F154" s="105"/>
      <c r="G154" s="106"/>
      <c r="H154" s="106"/>
    </row>
    <row r="155" spans="3:8">
      <c r="C155" s="105"/>
      <c r="D155" s="105"/>
      <c r="E155" s="105"/>
      <c r="F155" s="105"/>
      <c r="G155" s="106"/>
      <c r="H155" s="106"/>
    </row>
    <row r="156" spans="3:8">
      <c r="C156" s="105"/>
      <c r="D156" s="105"/>
      <c r="E156" s="105"/>
      <c r="F156" s="105"/>
      <c r="G156" s="106"/>
      <c r="H156" s="106"/>
    </row>
    <row r="157" spans="3:8">
      <c r="C157" s="105"/>
      <c r="D157" s="105"/>
      <c r="E157" s="105"/>
      <c r="F157" s="105"/>
      <c r="G157" s="106"/>
      <c r="H157" s="106"/>
    </row>
    <row r="158" spans="3:8">
      <c r="C158" s="105"/>
      <c r="D158" s="105"/>
      <c r="E158" s="105"/>
      <c r="F158" s="105"/>
      <c r="G158" s="106"/>
      <c r="H158" s="106"/>
    </row>
    <row r="159" spans="3:8">
      <c r="C159" s="105"/>
      <c r="D159" s="105"/>
      <c r="E159" s="105"/>
      <c r="F159" s="105"/>
      <c r="G159" s="106"/>
      <c r="H159" s="106"/>
    </row>
    <row r="160" spans="3:8">
      <c r="C160" s="105"/>
      <c r="D160" s="105"/>
      <c r="E160" s="105"/>
      <c r="F160" s="105"/>
      <c r="G160" s="106"/>
      <c r="H160" s="106"/>
    </row>
    <row r="161" spans="3:8">
      <c r="C161" s="105"/>
      <c r="D161" s="105"/>
      <c r="E161" s="105"/>
      <c r="F161" s="105"/>
      <c r="G161" s="106"/>
      <c r="H161" s="106"/>
    </row>
    <row r="162" spans="3:8">
      <c r="C162" s="105"/>
      <c r="D162" s="105"/>
      <c r="E162" s="105"/>
      <c r="F162" s="105"/>
      <c r="G162" s="106"/>
      <c r="H162" s="106"/>
    </row>
    <row r="163" spans="3:8">
      <c r="C163" s="105"/>
      <c r="D163" s="105"/>
      <c r="E163" s="105"/>
      <c r="F163" s="105"/>
      <c r="G163" s="106"/>
      <c r="H163" s="106"/>
    </row>
    <row r="164" spans="3:8">
      <c r="C164" s="105"/>
      <c r="D164" s="105"/>
      <c r="E164" s="105"/>
      <c r="F164" s="105"/>
      <c r="G164" s="106"/>
      <c r="H164" s="106"/>
    </row>
    <row r="165" spans="3:8">
      <c r="C165" s="105"/>
      <c r="D165" s="105"/>
      <c r="E165" s="105"/>
      <c r="F165" s="105"/>
      <c r="G165" s="106"/>
      <c r="H165" s="106"/>
    </row>
    <row r="166" spans="3:8">
      <c r="C166" s="105"/>
      <c r="D166" s="105"/>
      <c r="E166" s="105"/>
      <c r="F166" s="105"/>
      <c r="G166" s="106"/>
      <c r="H166" s="106"/>
    </row>
    <row r="167" spans="3:8">
      <c r="C167" s="105"/>
      <c r="D167" s="105"/>
      <c r="E167" s="105"/>
      <c r="F167" s="105"/>
      <c r="G167" s="106"/>
      <c r="H167" s="106"/>
    </row>
    <row r="168" spans="3:8">
      <c r="C168" s="105"/>
      <c r="D168" s="105"/>
      <c r="E168" s="105"/>
      <c r="F168" s="105"/>
      <c r="G168" s="106"/>
      <c r="H168" s="106"/>
    </row>
    <row r="169" spans="3:8">
      <c r="C169" s="105"/>
      <c r="D169" s="105"/>
      <c r="E169" s="105"/>
      <c r="F169" s="105"/>
      <c r="G169" s="106"/>
      <c r="H169" s="106"/>
    </row>
    <row r="170" spans="3:8">
      <c r="C170" s="105"/>
      <c r="D170" s="105"/>
      <c r="E170" s="105"/>
      <c r="F170" s="105"/>
      <c r="G170" s="106"/>
      <c r="H170" s="106"/>
    </row>
    <row r="171" spans="3:8">
      <c r="C171" s="105"/>
      <c r="D171" s="105"/>
      <c r="E171" s="105"/>
      <c r="F171" s="105"/>
      <c r="G171" s="106"/>
      <c r="H171" s="106"/>
    </row>
    <row r="172" spans="3:8">
      <c r="C172" s="105"/>
      <c r="D172" s="105"/>
      <c r="E172" s="105"/>
      <c r="F172" s="105"/>
      <c r="G172" s="106"/>
      <c r="H172" s="106"/>
    </row>
    <row r="173" spans="3:8">
      <c r="C173" s="105"/>
      <c r="D173" s="105"/>
      <c r="E173" s="105"/>
      <c r="F173" s="105"/>
      <c r="G173" s="106"/>
      <c r="H173" s="106"/>
    </row>
    <row r="174" spans="3:8">
      <c r="C174" s="105"/>
      <c r="D174" s="105"/>
      <c r="E174" s="105"/>
      <c r="F174" s="105"/>
      <c r="G174" s="106"/>
      <c r="H174" s="106"/>
    </row>
    <row r="175" spans="3:8">
      <c r="C175" s="105"/>
      <c r="D175" s="105"/>
      <c r="E175" s="105"/>
      <c r="F175" s="105"/>
      <c r="G175" s="106"/>
      <c r="H175" s="106"/>
    </row>
    <row r="176" spans="3:8">
      <c r="C176" s="105"/>
      <c r="D176" s="105"/>
      <c r="E176" s="105"/>
      <c r="F176" s="105"/>
      <c r="G176" s="106"/>
      <c r="H176" s="106"/>
    </row>
    <row r="177" spans="3:8">
      <c r="C177" s="105"/>
      <c r="D177" s="105"/>
      <c r="E177" s="105"/>
      <c r="F177" s="105"/>
      <c r="G177" s="106"/>
      <c r="H177" s="106"/>
    </row>
    <row r="178" spans="3:8">
      <c r="C178" s="105"/>
      <c r="D178" s="105"/>
      <c r="E178" s="105"/>
      <c r="F178" s="105"/>
      <c r="G178" s="106"/>
      <c r="H178" s="106"/>
    </row>
    <row r="179" spans="3:8">
      <c r="C179" s="105"/>
      <c r="D179" s="105"/>
      <c r="E179" s="105"/>
      <c r="F179" s="105"/>
      <c r="G179" s="106"/>
      <c r="H179" s="106"/>
    </row>
    <row r="180" spans="3:8">
      <c r="C180" s="105"/>
      <c r="D180" s="105"/>
      <c r="E180" s="105"/>
      <c r="F180" s="105"/>
      <c r="G180" s="106"/>
      <c r="H180" s="106"/>
    </row>
    <row r="181" spans="3:8">
      <c r="C181" s="105"/>
      <c r="D181" s="105"/>
      <c r="E181" s="105"/>
      <c r="F181" s="105"/>
      <c r="G181" s="106"/>
      <c r="H181" s="106"/>
    </row>
    <row r="182" spans="3:8">
      <c r="C182" s="105"/>
      <c r="D182" s="105"/>
      <c r="E182" s="105"/>
      <c r="F182" s="105"/>
      <c r="G182" s="106"/>
      <c r="H182" s="106"/>
    </row>
    <row r="183" spans="3:8">
      <c r="C183" s="105"/>
      <c r="D183" s="105"/>
      <c r="E183" s="105"/>
      <c r="F183" s="105"/>
      <c r="G183" s="106"/>
      <c r="H183" s="106"/>
    </row>
    <row r="184" spans="3:8">
      <c r="C184" s="105"/>
      <c r="D184" s="105"/>
      <c r="E184" s="105"/>
      <c r="F184" s="105"/>
      <c r="G184" s="106"/>
      <c r="H184" s="106"/>
    </row>
    <row r="185" spans="3:8">
      <c r="C185" s="105"/>
      <c r="D185" s="105"/>
      <c r="E185" s="105"/>
      <c r="F185" s="105"/>
      <c r="G185" s="106"/>
      <c r="H185" s="106"/>
    </row>
    <row r="186" spans="3:8">
      <c r="C186" s="105"/>
      <c r="D186" s="105"/>
      <c r="E186" s="105"/>
      <c r="F186" s="105"/>
      <c r="G186" s="106"/>
      <c r="H186" s="106"/>
    </row>
    <row r="187" spans="3:8">
      <c r="C187" s="105"/>
      <c r="D187" s="105"/>
      <c r="E187" s="105"/>
      <c r="F187" s="105"/>
      <c r="G187" s="106"/>
      <c r="H187" s="106"/>
    </row>
    <row r="188" spans="3:8">
      <c r="C188" s="105"/>
      <c r="D188" s="105"/>
      <c r="E188" s="105"/>
      <c r="F188" s="105"/>
      <c r="G188" s="106"/>
      <c r="H188" s="106"/>
    </row>
    <row r="189" spans="3:8">
      <c r="C189" s="105"/>
      <c r="D189" s="105"/>
      <c r="E189" s="105"/>
      <c r="F189" s="105"/>
      <c r="G189" s="106"/>
      <c r="H189" s="106"/>
    </row>
    <row r="190" spans="3:8">
      <c r="C190" s="105"/>
      <c r="D190" s="105"/>
      <c r="E190" s="105"/>
      <c r="F190" s="105"/>
      <c r="G190" s="106"/>
      <c r="H190" s="106"/>
    </row>
    <row r="191" spans="3:8">
      <c r="C191" s="105"/>
      <c r="D191" s="105"/>
      <c r="E191" s="105"/>
      <c r="F191" s="105"/>
      <c r="G191" s="106"/>
      <c r="H191" s="106"/>
    </row>
    <row r="192" spans="3:8">
      <c r="C192" s="105"/>
      <c r="D192" s="105"/>
      <c r="E192" s="105"/>
      <c r="F192" s="105"/>
      <c r="G192" s="106"/>
      <c r="H192" s="106"/>
    </row>
    <row r="193" spans="3:8">
      <c r="C193" s="105"/>
      <c r="D193" s="105"/>
      <c r="E193" s="105"/>
      <c r="F193" s="105"/>
      <c r="G193" s="106"/>
      <c r="H193" s="106"/>
    </row>
    <row r="194" spans="3:8">
      <c r="C194" s="105"/>
      <c r="D194" s="105"/>
      <c r="E194" s="105"/>
      <c r="F194" s="105"/>
      <c r="G194" s="106"/>
      <c r="H194" s="106"/>
    </row>
    <row r="195" spans="3:8">
      <c r="C195" s="105"/>
      <c r="D195" s="105"/>
      <c r="E195" s="105"/>
      <c r="F195" s="105"/>
      <c r="G195" s="106"/>
      <c r="H195" s="106"/>
    </row>
    <row r="196" spans="3:8">
      <c r="C196" s="105"/>
      <c r="D196" s="105"/>
      <c r="E196" s="105"/>
      <c r="F196" s="105"/>
      <c r="G196" s="106"/>
      <c r="H196" s="106"/>
    </row>
    <row r="197" spans="3:8">
      <c r="C197" s="105"/>
      <c r="D197" s="105"/>
      <c r="E197" s="105"/>
      <c r="F197" s="105"/>
      <c r="G197" s="106"/>
      <c r="H197" s="106"/>
    </row>
    <row r="198" spans="3:8">
      <c r="C198" s="105"/>
      <c r="D198" s="105"/>
      <c r="E198" s="105"/>
      <c r="F198" s="105"/>
      <c r="G198" s="106"/>
      <c r="H198" s="106"/>
    </row>
    <row r="199" spans="3:8">
      <c r="C199" s="105"/>
      <c r="D199" s="105"/>
      <c r="E199" s="105"/>
      <c r="F199" s="105"/>
      <c r="G199" s="106"/>
      <c r="H199" s="106"/>
    </row>
    <row r="200" spans="3:8">
      <c r="C200" s="105"/>
      <c r="D200" s="105"/>
      <c r="E200" s="105"/>
      <c r="F200" s="105"/>
      <c r="G200" s="106"/>
      <c r="H200" s="106"/>
    </row>
    <row r="201" spans="3:8">
      <c r="C201" s="105"/>
      <c r="D201" s="105"/>
      <c r="E201" s="105"/>
      <c r="F201" s="105"/>
      <c r="G201" s="106"/>
      <c r="H201" s="106"/>
    </row>
    <row r="202" spans="3:8">
      <c r="C202" s="105"/>
      <c r="D202" s="105"/>
      <c r="E202" s="105"/>
      <c r="F202" s="105"/>
      <c r="G202" s="106"/>
      <c r="H202" s="106"/>
    </row>
    <row r="203" spans="3:8">
      <c r="C203" s="105"/>
      <c r="D203" s="105"/>
      <c r="E203" s="105"/>
      <c r="F203" s="105"/>
      <c r="G203" s="106"/>
      <c r="H203" s="106"/>
    </row>
    <row r="204" spans="3:8">
      <c r="C204" s="105"/>
      <c r="D204" s="105"/>
      <c r="E204" s="105"/>
      <c r="F204" s="105"/>
      <c r="G204" s="106"/>
      <c r="H204" s="106"/>
    </row>
    <row r="205" spans="3:8">
      <c r="C205" s="105"/>
      <c r="D205" s="105"/>
      <c r="E205" s="105"/>
      <c r="F205" s="105"/>
      <c r="G205" s="106"/>
      <c r="H205" s="106"/>
    </row>
    <row r="206" spans="3:8">
      <c r="C206" s="105"/>
      <c r="D206" s="105"/>
      <c r="E206" s="105"/>
      <c r="F206" s="105"/>
      <c r="G206" s="106"/>
      <c r="H206" s="106"/>
    </row>
    <row r="207" spans="3:8">
      <c r="C207" s="105"/>
      <c r="D207" s="105"/>
      <c r="E207" s="105"/>
      <c r="F207" s="105"/>
      <c r="G207" s="106"/>
      <c r="H207" s="106"/>
    </row>
    <row r="208" spans="3:8">
      <c r="C208" s="105"/>
      <c r="D208" s="105"/>
      <c r="E208" s="105"/>
      <c r="F208" s="105"/>
      <c r="G208" s="106"/>
      <c r="H208" s="106"/>
    </row>
    <row r="209" spans="3:8">
      <c r="C209" s="105"/>
      <c r="D209" s="105"/>
      <c r="E209" s="105"/>
      <c r="F209" s="105"/>
      <c r="G209" s="106"/>
      <c r="H209" s="106"/>
    </row>
    <row r="210" spans="3:8">
      <c r="C210" s="105"/>
      <c r="D210" s="105"/>
      <c r="E210" s="105"/>
      <c r="F210" s="105"/>
      <c r="G210" s="106"/>
      <c r="H210" s="106"/>
    </row>
    <row r="211" spans="3:8">
      <c r="C211" s="105"/>
      <c r="D211" s="105"/>
      <c r="E211" s="105"/>
      <c r="F211" s="105"/>
      <c r="G211" s="106"/>
      <c r="H211" s="106"/>
    </row>
    <row r="212" spans="3:8">
      <c r="C212" s="105"/>
      <c r="D212" s="105"/>
      <c r="E212" s="105"/>
      <c r="F212" s="105"/>
      <c r="G212" s="106"/>
      <c r="H212" s="106"/>
    </row>
    <row r="213" spans="3:8">
      <c r="C213" s="105"/>
      <c r="D213" s="105"/>
      <c r="E213" s="105"/>
      <c r="F213" s="105"/>
      <c r="G213" s="106"/>
      <c r="H213" s="106"/>
    </row>
    <row r="214" spans="3:8">
      <c r="C214" s="105"/>
      <c r="D214" s="105"/>
      <c r="E214" s="105"/>
      <c r="F214" s="105"/>
      <c r="G214" s="106"/>
      <c r="H214" s="106"/>
    </row>
    <row r="215" spans="3:8">
      <c r="C215" s="105"/>
      <c r="D215" s="105"/>
      <c r="E215" s="105"/>
      <c r="F215" s="105"/>
      <c r="G215" s="106"/>
      <c r="H215" s="106"/>
    </row>
    <row r="216" spans="3:8">
      <c r="C216" s="105"/>
      <c r="D216" s="105"/>
      <c r="E216" s="105"/>
      <c r="F216" s="105"/>
      <c r="G216" s="106"/>
      <c r="H216" s="106"/>
    </row>
    <row r="217" spans="3:8">
      <c r="C217" s="105"/>
      <c r="D217" s="105"/>
      <c r="E217" s="105"/>
      <c r="F217" s="105"/>
      <c r="G217" s="106"/>
      <c r="H217" s="106"/>
    </row>
    <row r="218" spans="3:8">
      <c r="C218" s="105"/>
      <c r="D218" s="105"/>
      <c r="E218" s="105"/>
      <c r="F218" s="105"/>
      <c r="G218" s="106"/>
      <c r="H218" s="106"/>
    </row>
    <row r="219" spans="3:8">
      <c r="C219" s="105"/>
      <c r="D219" s="105"/>
      <c r="E219" s="105"/>
      <c r="F219" s="105"/>
      <c r="G219" s="106"/>
      <c r="H219" s="106"/>
    </row>
    <row r="220" spans="3:8">
      <c r="C220" s="105"/>
      <c r="D220" s="105"/>
      <c r="E220" s="105"/>
      <c r="F220" s="105"/>
      <c r="G220" s="106"/>
      <c r="H220" s="106"/>
    </row>
    <row r="221" spans="3:8">
      <c r="C221" s="105"/>
      <c r="D221" s="105"/>
      <c r="E221" s="105"/>
      <c r="F221" s="105"/>
      <c r="G221" s="106"/>
      <c r="H221" s="106"/>
    </row>
    <row r="222" spans="3:8">
      <c r="C222" s="105"/>
      <c r="D222" s="105"/>
      <c r="E222" s="105"/>
      <c r="F222" s="105"/>
      <c r="G222" s="106"/>
      <c r="H222" s="106"/>
    </row>
    <row r="223" spans="3:8">
      <c r="C223" s="105"/>
      <c r="D223" s="105"/>
      <c r="E223" s="105"/>
      <c r="F223" s="105"/>
      <c r="G223" s="106"/>
      <c r="H223" s="106"/>
    </row>
    <row r="224" spans="3:8">
      <c r="C224" s="105"/>
      <c r="D224" s="105"/>
      <c r="E224" s="105"/>
      <c r="F224" s="105"/>
      <c r="G224" s="106"/>
      <c r="H224" s="106"/>
    </row>
    <row r="225" spans="3:8">
      <c r="C225" s="105"/>
      <c r="D225" s="105"/>
      <c r="E225" s="105"/>
      <c r="F225" s="105"/>
      <c r="G225" s="106"/>
      <c r="H225" s="106"/>
    </row>
    <row r="226" spans="3:8">
      <c r="C226" s="105"/>
      <c r="D226" s="105"/>
      <c r="E226" s="105"/>
      <c r="F226" s="105"/>
      <c r="G226" s="106"/>
      <c r="H226" s="106"/>
    </row>
    <row r="227" spans="3:8">
      <c r="C227" s="105"/>
      <c r="D227" s="105"/>
      <c r="E227" s="105"/>
      <c r="F227" s="105"/>
      <c r="G227" s="106"/>
      <c r="H227" s="106"/>
    </row>
    <row r="228" spans="3:8">
      <c r="C228" s="105"/>
      <c r="D228" s="105"/>
      <c r="E228" s="105"/>
      <c r="F228" s="105"/>
      <c r="G228" s="106"/>
      <c r="H228" s="106"/>
    </row>
    <row r="229" spans="3:8">
      <c r="C229" s="105"/>
      <c r="D229" s="105"/>
      <c r="E229" s="105"/>
      <c r="F229" s="105"/>
      <c r="G229" s="106"/>
      <c r="H229" s="106"/>
    </row>
    <row r="230" spans="3:8">
      <c r="C230" s="105"/>
      <c r="D230" s="105"/>
      <c r="E230" s="105"/>
      <c r="F230" s="105"/>
      <c r="G230" s="106"/>
      <c r="H230" s="106"/>
    </row>
    <row r="231" spans="3:8">
      <c r="C231" s="105"/>
      <c r="D231" s="105"/>
      <c r="E231" s="105"/>
      <c r="F231" s="105"/>
      <c r="G231" s="106"/>
      <c r="H231" s="106"/>
    </row>
    <row r="232" spans="3:8">
      <c r="C232" s="105"/>
      <c r="D232" s="105"/>
      <c r="E232" s="105"/>
      <c r="F232" s="105"/>
      <c r="G232" s="106"/>
      <c r="H232" s="106"/>
    </row>
    <row r="233" spans="3:8">
      <c r="C233" s="105"/>
      <c r="D233" s="105"/>
      <c r="E233" s="105"/>
      <c r="F233" s="105"/>
      <c r="G233" s="106"/>
      <c r="H233" s="106"/>
    </row>
    <row r="234" spans="3:8">
      <c r="C234" s="105"/>
      <c r="D234" s="105"/>
      <c r="E234" s="105"/>
      <c r="F234" s="105"/>
      <c r="G234" s="106"/>
      <c r="H234" s="106"/>
    </row>
    <row r="235" spans="3:8">
      <c r="C235" s="105"/>
      <c r="D235" s="105"/>
      <c r="E235" s="105"/>
      <c r="F235" s="105"/>
      <c r="G235" s="106"/>
      <c r="H235" s="106"/>
    </row>
    <row r="236" spans="3:8">
      <c r="C236" s="105"/>
      <c r="D236" s="105"/>
      <c r="E236" s="105"/>
      <c r="F236" s="105"/>
      <c r="G236" s="106"/>
      <c r="H236" s="106"/>
    </row>
    <row r="237" spans="3:8">
      <c r="C237" s="105"/>
      <c r="D237" s="105"/>
      <c r="E237" s="105"/>
      <c r="F237" s="105"/>
      <c r="G237" s="106"/>
      <c r="H237" s="106"/>
    </row>
    <row r="238" spans="3:8">
      <c r="C238" s="105"/>
      <c r="D238" s="105"/>
      <c r="E238" s="105"/>
      <c r="F238" s="105"/>
      <c r="G238" s="106"/>
      <c r="H238" s="106"/>
    </row>
    <row r="239" spans="3:8">
      <c r="C239" s="105"/>
      <c r="D239" s="105"/>
      <c r="E239" s="105"/>
      <c r="F239" s="105"/>
      <c r="G239" s="106"/>
      <c r="H239" s="106"/>
    </row>
    <row r="240" spans="3:8">
      <c r="C240" s="105"/>
      <c r="D240" s="105"/>
      <c r="E240" s="105"/>
      <c r="F240" s="105"/>
      <c r="G240" s="106"/>
      <c r="H240" s="106"/>
    </row>
    <row r="241" spans="3:8">
      <c r="C241" s="105"/>
      <c r="D241" s="105"/>
      <c r="E241" s="105"/>
      <c r="F241" s="105"/>
      <c r="G241" s="106"/>
      <c r="H241" s="106"/>
    </row>
    <row r="242" spans="3:8">
      <c r="C242" s="105"/>
      <c r="D242" s="105"/>
      <c r="E242" s="105"/>
      <c r="F242" s="105"/>
      <c r="G242" s="106"/>
      <c r="H242" s="106"/>
    </row>
    <row r="243" spans="3:8">
      <c r="C243" s="105"/>
      <c r="D243" s="105"/>
      <c r="E243" s="105"/>
      <c r="F243" s="105"/>
      <c r="G243" s="106"/>
      <c r="H243" s="106"/>
    </row>
    <row r="244" spans="3:8">
      <c r="C244" s="105"/>
      <c r="D244" s="105"/>
      <c r="E244" s="105"/>
      <c r="F244" s="105"/>
      <c r="G244" s="106"/>
      <c r="H244" s="106"/>
    </row>
  </sheetData>
  <sheetProtection formatCells="0" formatRows="0" insertRows="0" deleteRows="0" sort="0" autoFilter="0"/>
  <mergeCells count="518">
    <mergeCell ref="E108:F108"/>
    <mergeCell ref="E106:F106"/>
    <mergeCell ref="E107:F107"/>
    <mergeCell ref="E104:F104"/>
    <mergeCell ref="G6:G7"/>
    <mergeCell ref="E98:F98"/>
    <mergeCell ref="E99:F99"/>
    <mergeCell ref="E100:F100"/>
    <mergeCell ref="E101:F101"/>
    <mergeCell ref="E94:F94"/>
    <mergeCell ref="E95:F95"/>
    <mergeCell ref="E96:F96"/>
    <mergeCell ref="E97:F97"/>
    <mergeCell ref="E105:F105"/>
    <mergeCell ref="E102:F102"/>
    <mergeCell ref="E103:F103"/>
    <mergeCell ref="E85:F85"/>
    <mergeCell ref="E78:F78"/>
    <mergeCell ref="E79:F79"/>
    <mergeCell ref="E80:F80"/>
    <mergeCell ref="E81:F81"/>
    <mergeCell ref="E90:F90"/>
    <mergeCell ref="E91:F91"/>
    <mergeCell ref="E92:F92"/>
    <mergeCell ref="E93:F93"/>
    <mergeCell ref="E86:F86"/>
    <mergeCell ref="E87:F87"/>
    <mergeCell ref="E88:F88"/>
    <mergeCell ref="E89:F89"/>
    <mergeCell ref="E76:F76"/>
    <mergeCell ref="E77:F77"/>
    <mergeCell ref="E70:F70"/>
    <mergeCell ref="E71:F71"/>
    <mergeCell ref="E72:F72"/>
    <mergeCell ref="E73:F73"/>
    <mergeCell ref="E82:F82"/>
    <mergeCell ref="E83:F83"/>
    <mergeCell ref="E84:F84"/>
    <mergeCell ref="E67:F67"/>
    <mergeCell ref="E68:F68"/>
    <mergeCell ref="E69:F69"/>
    <mergeCell ref="E62:F62"/>
    <mergeCell ref="E63:F63"/>
    <mergeCell ref="E64:F64"/>
    <mergeCell ref="E65:F65"/>
    <mergeCell ref="E74:F74"/>
    <mergeCell ref="E75:F75"/>
    <mergeCell ref="E58:F58"/>
    <mergeCell ref="E59:F59"/>
    <mergeCell ref="E60:F60"/>
    <mergeCell ref="E61:F61"/>
    <mergeCell ref="E54:F54"/>
    <mergeCell ref="E55:F55"/>
    <mergeCell ref="E56:F56"/>
    <mergeCell ref="E57:F57"/>
    <mergeCell ref="E66:F66"/>
    <mergeCell ref="E41:F41"/>
    <mergeCell ref="E50:F50"/>
    <mergeCell ref="E51:F51"/>
    <mergeCell ref="E52:F52"/>
    <mergeCell ref="E53:F53"/>
    <mergeCell ref="E46:F46"/>
    <mergeCell ref="E47:F47"/>
    <mergeCell ref="E48:F48"/>
    <mergeCell ref="E49:F49"/>
    <mergeCell ref="A1:M1"/>
    <mergeCell ref="E23:F23"/>
    <mergeCell ref="E24:F24"/>
    <mergeCell ref="J4:K4"/>
    <mergeCell ref="L4:M4"/>
    <mergeCell ref="J6:K6"/>
    <mergeCell ref="J7:K7"/>
    <mergeCell ref="H2:I2"/>
    <mergeCell ref="H3:I3"/>
    <mergeCell ref="H6:I6"/>
    <mergeCell ref="E18:F18"/>
    <mergeCell ref="E19:F19"/>
    <mergeCell ref="E20:F20"/>
    <mergeCell ref="E22:F22"/>
    <mergeCell ref="A6:B7"/>
    <mergeCell ref="E12:F12"/>
    <mergeCell ref="E13:F13"/>
    <mergeCell ref="E14:F14"/>
    <mergeCell ref="E15:F15"/>
    <mergeCell ref="E16:F16"/>
    <mergeCell ref="H7:I7"/>
    <mergeCell ref="E8:F8"/>
    <mergeCell ref="E9:F9"/>
    <mergeCell ref="E10:F10"/>
    <mergeCell ref="E11:F11"/>
    <mergeCell ref="E109:F109"/>
    <mergeCell ref="E17:F17"/>
    <mergeCell ref="E21:F21"/>
    <mergeCell ref="E29:F29"/>
    <mergeCell ref="E25:F25"/>
    <mergeCell ref="E26:F26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  <mergeCell ref="E44:F44"/>
    <mergeCell ref="E45:F45"/>
    <mergeCell ref="E38:F38"/>
    <mergeCell ref="E39:F39"/>
    <mergeCell ref="E40:F40"/>
    <mergeCell ref="C112:D112"/>
    <mergeCell ref="E112:F112"/>
    <mergeCell ref="G112:H112"/>
    <mergeCell ref="C113:D113"/>
    <mergeCell ref="E113:F113"/>
    <mergeCell ref="G113:H113"/>
    <mergeCell ref="C110:D110"/>
    <mergeCell ref="E110:F110"/>
    <mergeCell ref="G110:H110"/>
    <mergeCell ref="C111:D111"/>
    <mergeCell ref="E111:F111"/>
    <mergeCell ref="G111:H111"/>
    <mergeCell ref="C116:D116"/>
    <mergeCell ref="E116:F116"/>
    <mergeCell ref="G116:H116"/>
    <mergeCell ref="C117:D117"/>
    <mergeCell ref="E117:F117"/>
    <mergeCell ref="G117:H117"/>
    <mergeCell ref="C114:D114"/>
    <mergeCell ref="E114:F114"/>
    <mergeCell ref="G114:H114"/>
    <mergeCell ref="C115:D115"/>
    <mergeCell ref="E115:F115"/>
    <mergeCell ref="G115:H115"/>
    <mergeCell ref="C120:D120"/>
    <mergeCell ref="E120:F120"/>
    <mergeCell ref="G120:H120"/>
    <mergeCell ref="C121:D121"/>
    <mergeCell ref="E121:F121"/>
    <mergeCell ref="G121:H121"/>
    <mergeCell ref="C118:D118"/>
    <mergeCell ref="E118:F118"/>
    <mergeCell ref="G118:H118"/>
    <mergeCell ref="C119:D119"/>
    <mergeCell ref="E119:F119"/>
    <mergeCell ref="G119:H119"/>
    <mergeCell ref="C124:D124"/>
    <mergeCell ref="E124:F124"/>
    <mergeCell ref="G124:H124"/>
    <mergeCell ref="C125:D125"/>
    <mergeCell ref="E125:F125"/>
    <mergeCell ref="G125:H125"/>
    <mergeCell ref="C122:D122"/>
    <mergeCell ref="E122:F122"/>
    <mergeCell ref="G122:H122"/>
    <mergeCell ref="C123:D123"/>
    <mergeCell ref="E123:F123"/>
    <mergeCell ref="G123:H123"/>
    <mergeCell ref="C128:D128"/>
    <mergeCell ref="E128:F128"/>
    <mergeCell ref="G128:H128"/>
    <mergeCell ref="C129:D129"/>
    <mergeCell ref="E129:F129"/>
    <mergeCell ref="G129:H129"/>
    <mergeCell ref="C126:D126"/>
    <mergeCell ref="E126:F126"/>
    <mergeCell ref="G126:H126"/>
    <mergeCell ref="C127:D127"/>
    <mergeCell ref="E127:F127"/>
    <mergeCell ref="G127:H127"/>
    <mergeCell ref="C132:D132"/>
    <mergeCell ref="E132:F132"/>
    <mergeCell ref="G132:H132"/>
    <mergeCell ref="C133:D133"/>
    <mergeCell ref="E133:F133"/>
    <mergeCell ref="G133:H133"/>
    <mergeCell ref="C130:D130"/>
    <mergeCell ref="E130:F130"/>
    <mergeCell ref="G130:H130"/>
    <mergeCell ref="C131:D131"/>
    <mergeCell ref="E131:F131"/>
    <mergeCell ref="G131:H131"/>
    <mergeCell ref="C136:D136"/>
    <mergeCell ref="E136:F136"/>
    <mergeCell ref="G136:H136"/>
    <mergeCell ref="C137:D137"/>
    <mergeCell ref="E137:F137"/>
    <mergeCell ref="G137:H137"/>
    <mergeCell ref="C134:D134"/>
    <mergeCell ref="E134:F134"/>
    <mergeCell ref="G134:H134"/>
    <mergeCell ref="C135:D135"/>
    <mergeCell ref="E135:F135"/>
    <mergeCell ref="G135:H135"/>
    <mergeCell ref="C140:D140"/>
    <mergeCell ref="E140:F140"/>
    <mergeCell ref="G140:H140"/>
    <mergeCell ref="C141:D141"/>
    <mergeCell ref="E141:F141"/>
    <mergeCell ref="G141:H141"/>
    <mergeCell ref="C138:D138"/>
    <mergeCell ref="E138:F138"/>
    <mergeCell ref="G138:H138"/>
    <mergeCell ref="C139:D139"/>
    <mergeCell ref="E139:F139"/>
    <mergeCell ref="G139:H139"/>
    <mergeCell ref="C144:D144"/>
    <mergeCell ref="E144:F144"/>
    <mergeCell ref="G144:H144"/>
    <mergeCell ref="C145:D145"/>
    <mergeCell ref="E145:F145"/>
    <mergeCell ref="G145:H145"/>
    <mergeCell ref="C142:D142"/>
    <mergeCell ref="E142:F142"/>
    <mergeCell ref="G142:H142"/>
    <mergeCell ref="C143:D143"/>
    <mergeCell ref="E143:F143"/>
    <mergeCell ref="G143:H143"/>
    <mergeCell ref="C148:D148"/>
    <mergeCell ref="E148:F148"/>
    <mergeCell ref="G148:H148"/>
    <mergeCell ref="C149:D149"/>
    <mergeCell ref="E149:F149"/>
    <mergeCell ref="G149:H149"/>
    <mergeCell ref="C146:D146"/>
    <mergeCell ref="E146:F146"/>
    <mergeCell ref="G146:H146"/>
    <mergeCell ref="C147:D147"/>
    <mergeCell ref="E147:F147"/>
    <mergeCell ref="G147:H147"/>
    <mergeCell ref="C152:D152"/>
    <mergeCell ref="E152:F152"/>
    <mergeCell ref="G152:H152"/>
    <mergeCell ref="C153:D153"/>
    <mergeCell ref="E153:F153"/>
    <mergeCell ref="G153:H153"/>
    <mergeCell ref="C150:D150"/>
    <mergeCell ref="E150:F150"/>
    <mergeCell ref="G150:H150"/>
    <mergeCell ref="C151:D151"/>
    <mergeCell ref="E151:F151"/>
    <mergeCell ref="G151:H151"/>
    <mergeCell ref="C156:D156"/>
    <mergeCell ref="E156:F156"/>
    <mergeCell ref="G156:H156"/>
    <mergeCell ref="C157:D157"/>
    <mergeCell ref="E157:F157"/>
    <mergeCell ref="G157:H157"/>
    <mergeCell ref="C154:D154"/>
    <mergeCell ref="E154:F154"/>
    <mergeCell ref="G154:H154"/>
    <mergeCell ref="C155:D155"/>
    <mergeCell ref="E155:F155"/>
    <mergeCell ref="G155:H155"/>
    <mergeCell ref="C160:D160"/>
    <mergeCell ref="E160:F160"/>
    <mergeCell ref="G160:H160"/>
    <mergeCell ref="C161:D161"/>
    <mergeCell ref="E161:F161"/>
    <mergeCell ref="G161:H161"/>
    <mergeCell ref="C158:D158"/>
    <mergeCell ref="E158:F158"/>
    <mergeCell ref="G158:H158"/>
    <mergeCell ref="C159:D159"/>
    <mergeCell ref="E159:F159"/>
    <mergeCell ref="G159:H159"/>
    <mergeCell ref="C164:D164"/>
    <mergeCell ref="E164:F164"/>
    <mergeCell ref="G164:H164"/>
    <mergeCell ref="C165:D165"/>
    <mergeCell ref="E165:F165"/>
    <mergeCell ref="G165:H165"/>
    <mergeCell ref="C162:D162"/>
    <mergeCell ref="E162:F162"/>
    <mergeCell ref="G162:H162"/>
    <mergeCell ref="C163:D163"/>
    <mergeCell ref="E163:F163"/>
    <mergeCell ref="G163:H163"/>
    <mergeCell ref="C168:D168"/>
    <mergeCell ref="E168:F168"/>
    <mergeCell ref="G168:H168"/>
    <mergeCell ref="C169:D169"/>
    <mergeCell ref="E169:F169"/>
    <mergeCell ref="G169:H169"/>
    <mergeCell ref="C166:D166"/>
    <mergeCell ref="E166:F166"/>
    <mergeCell ref="G166:H166"/>
    <mergeCell ref="C167:D167"/>
    <mergeCell ref="E167:F167"/>
    <mergeCell ref="G167:H167"/>
    <mergeCell ref="C172:D172"/>
    <mergeCell ref="E172:F172"/>
    <mergeCell ref="G172:H172"/>
    <mergeCell ref="C173:D173"/>
    <mergeCell ref="E173:F173"/>
    <mergeCell ref="G173:H173"/>
    <mergeCell ref="C170:D170"/>
    <mergeCell ref="E170:F170"/>
    <mergeCell ref="G170:H170"/>
    <mergeCell ref="C171:D171"/>
    <mergeCell ref="E171:F171"/>
    <mergeCell ref="G171:H171"/>
    <mergeCell ref="C176:D176"/>
    <mergeCell ref="E176:F176"/>
    <mergeCell ref="G176:H176"/>
    <mergeCell ref="C177:D177"/>
    <mergeCell ref="E177:F177"/>
    <mergeCell ref="G177:H177"/>
    <mergeCell ref="C174:D174"/>
    <mergeCell ref="E174:F174"/>
    <mergeCell ref="G174:H174"/>
    <mergeCell ref="C175:D175"/>
    <mergeCell ref="E175:F175"/>
    <mergeCell ref="G175:H175"/>
    <mergeCell ref="C180:D180"/>
    <mergeCell ref="E180:F180"/>
    <mergeCell ref="G180:H180"/>
    <mergeCell ref="C181:D181"/>
    <mergeCell ref="E181:F181"/>
    <mergeCell ref="G181:H181"/>
    <mergeCell ref="C178:D178"/>
    <mergeCell ref="E178:F178"/>
    <mergeCell ref="G178:H178"/>
    <mergeCell ref="C179:D179"/>
    <mergeCell ref="E179:F179"/>
    <mergeCell ref="G179:H179"/>
    <mergeCell ref="C184:D184"/>
    <mergeCell ref="E184:F184"/>
    <mergeCell ref="G184:H184"/>
    <mergeCell ref="C185:D185"/>
    <mergeCell ref="E185:F185"/>
    <mergeCell ref="G185:H185"/>
    <mergeCell ref="C182:D182"/>
    <mergeCell ref="E182:F182"/>
    <mergeCell ref="G182:H182"/>
    <mergeCell ref="C183:D183"/>
    <mergeCell ref="E183:F183"/>
    <mergeCell ref="G183:H183"/>
    <mergeCell ref="C188:D188"/>
    <mergeCell ref="E188:F188"/>
    <mergeCell ref="G188:H188"/>
    <mergeCell ref="C189:D189"/>
    <mergeCell ref="E189:F189"/>
    <mergeCell ref="G189:H189"/>
    <mergeCell ref="C186:D186"/>
    <mergeCell ref="E186:F186"/>
    <mergeCell ref="G186:H186"/>
    <mergeCell ref="C187:D187"/>
    <mergeCell ref="E187:F187"/>
    <mergeCell ref="G187:H187"/>
    <mergeCell ref="C192:D192"/>
    <mergeCell ref="E192:F192"/>
    <mergeCell ref="G192:H192"/>
    <mergeCell ref="C193:D193"/>
    <mergeCell ref="E193:F193"/>
    <mergeCell ref="G193:H193"/>
    <mergeCell ref="C190:D190"/>
    <mergeCell ref="E190:F190"/>
    <mergeCell ref="G190:H190"/>
    <mergeCell ref="C191:D191"/>
    <mergeCell ref="E191:F191"/>
    <mergeCell ref="G191:H191"/>
    <mergeCell ref="C196:D196"/>
    <mergeCell ref="E196:F196"/>
    <mergeCell ref="G196:H196"/>
    <mergeCell ref="C197:D197"/>
    <mergeCell ref="E197:F197"/>
    <mergeCell ref="G197:H197"/>
    <mergeCell ref="C194:D194"/>
    <mergeCell ref="E194:F194"/>
    <mergeCell ref="G194:H194"/>
    <mergeCell ref="C195:D195"/>
    <mergeCell ref="E195:F195"/>
    <mergeCell ref="G195:H195"/>
    <mergeCell ref="C200:D200"/>
    <mergeCell ref="E200:F200"/>
    <mergeCell ref="G200:H200"/>
    <mergeCell ref="C201:D201"/>
    <mergeCell ref="E201:F201"/>
    <mergeCell ref="G201:H201"/>
    <mergeCell ref="C198:D198"/>
    <mergeCell ref="E198:F198"/>
    <mergeCell ref="G198:H198"/>
    <mergeCell ref="C199:D199"/>
    <mergeCell ref="E199:F199"/>
    <mergeCell ref="G199:H199"/>
    <mergeCell ref="C204:D204"/>
    <mergeCell ref="E204:F204"/>
    <mergeCell ref="G204:H204"/>
    <mergeCell ref="C205:D205"/>
    <mergeCell ref="E205:F205"/>
    <mergeCell ref="G205:H205"/>
    <mergeCell ref="C202:D202"/>
    <mergeCell ref="E202:F202"/>
    <mergeCell ref="G202:H202"/>
    <mergeCell ref="C203:D203"/>
    <mergeCell ref="E203:F203"/>
    <mergeCell ref="G203:H203"/>
    <mergeCell ref="C208:D208"/>
    <mergeCell ref="E208:F208"/>
    <mergeCell ref="G208:H208"/>
    <mergeCell ref="C209:D209"/>
    <mergeCell ref="E209:F209"/>
    <mergeCell ref="G209:H209"/>
    <mergeCell ref="C206:D206"/>
    <mergeCell ref="E206:F206"/>
    <mergeCell ref="G206:H206"/>
    <mergeCell ref="C207:D207"/>
    <mergeCell ref="E207:F207"/>
    <mergeCell ref="G207:H207"/>
    <mergeCell ref="C212:D212"/>
    <mergeCell ref="E212:F212"/>
    <mergeCell ref="G212:H212"/>
    <mergeCell ref="C213:D213"/>
    <mergeCell ref="E213:F213"/>
    <mergeCell ref="G213:H213"/>
    <mergeCell ref="C210:D210"/>
    <mergeCell ref="E210:F210"/>
    <mergeCell ref="G210:H210"/>
    <mergeCell ref="C211:D211"/>
    <mergeCell ref="E211:F211"/>
    <mergeCell ref="G211:H211"/>
    <mergeCell ref="C216:D216"/>
    <mergeCell ref="E216:F216"/>
    <mergeCell ref="G216:H216"/>
    <mergeCell ref="C217:D217"/>
    <mergeCell ref="E217:F217"/>
    <mergeCell ref="G217:H217"/>
    <mergeCell ref="C214:D214"/>
    <mergeCell ref="E214:F214"/>
    <mergeCell ref="G214:H214"/>
    <mergeCell ref="C215:D215"/>
    <mergeCell ref="E215:F215"/>
    <mergeCell ref="G215:H215"/>
    <mergeCell ref="C220:D220"/>
    <mergeCell ref="E220:F220"/>
    <mergeCell ref="G220:H220"/>
    <mergeCell ref="C221:D221"/>
    <mergeCell ref="E221:F221"/>
    <mergeCell ref="G221:H221"/>
    <mergeCell ref="C218:D218"/>
    <mergeCell ref="E218:F218"/>
    <mergeCell ref="G218:H218"/>
    <mergeCell ref="C219:D219"/>
    <mergeCell ref="E219:F219"/>
    <mergeCell ref="G219:H219"/>
    <mergeCell ref="C224:D224"/>
    <mergeCell ref="E224:F224"/>
    <mergeCell ref="G224:H224"/>
    <mergeCell ref="C225:D225"/>
    <mergeCell ref="E225:F225"/>
    <mergeCell ref="G225:H225"/>
    <mergeCell ref="C222:D222"/>
    <mergeCell ref="E222:F222"/>
    <mergeCell ref="G222:H222"/>
    <mergeCell ref="C223:D223"/>
    <mergeCell ref="E223:F223"/>
    <mergeCell ref="G223:H223"/>
    <mergeCell ref="C228:D228"/>
    <mergeCell ref="E228:F228"/>
    <mergeCell ref="G228:H228"/>
    <mergeCell ref="C229:D229"/>
    <mergeCell ref="E229:F229"/>
    <mergeCell ref="G229:H229"/>
    <mergeCell ref="C226:D226"/>
    <mergeCell ref="E226:F226"/>
    <mergeCell ref="G226:H226"/>
    <mergeCell ref="C227:D227"/>
    <mergeCell ref="E227:F227"/>
    <mergeCell ref="G227:H227"/>
    <mergeCell ref="C232:D232"/>
    <mergeCell ref="E232:F232"/>
    <mergeCell ref="G232:H232"/>
    <mergeCell ref="C233:D233"/>
    <mergeCell ref="E233:F233"/>
    <mergeCell ref="G233:H233"/>
    <mergeCell ref="C230:D230"/>
    <mergeCell ref="E230:F230"/>
    <mergeCell ref="G230:H230"/>
    <mergeCell ref="C231:D231"/>
    <mergeCell ref="E231:F231"/>
    <mergeCell ref="G231:H231"/>
    <mergeCell ref="G236:H236"/>
    <mergeCell ref="C237:D237"/>
    <mergeCell ref="E237:F237"/>
    <mergeCell ref="G237:H237"/>
    <mergeCell ref="C234:D234"/>
    <mergeCell ref="E234:F234"/>
    <mergeCell ref="G234:H234"/>
    <mergeCell ref="C235:D235"/>
    <mergeCell ref="E235:F235"/>
    <mergeCell ref="G235:H235"/>
    <mergeCell ref="C236:D236"/>
    <mergeCell ref="E236:F236"/>
    <mergeCell ref="C244:D244"/>
    <mergeCell ref="E244:F244"/>
    <mergeCell ref="G244:H244"/>
    <mergeCell ref="C242:D242"/>
    <mergeCell ref="E242:F242"/>
    <mergeCell ref="G242:H242"/>
    <mergeCell ref="C243:D243"/>
    <mergeCell ref="E243:F243"/>
    <mergeCell ref="G243:H243"/>
    <mergeCell ref="C240:D240"/>
    <mergeCell ref="E240:F240"/>
    <mergeCell ref="G240:H240"/>
    <mergeCell ref="C241:D241"/>
    <mergeCell ref="E241:F241"/>
    <mergeCell ref="G241:H241"/>
    <mergeCell ref="C238:D238"/>
    <mergeCell ref="E238:F238"/>
    <mergeCell ref="G238:H238"/>
    <mergeCell ref="C239:D239"/>
    <mergeCell ref="E239:F239"/>
    <mergeCell ref="G239:H23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G6 A8:A109 H8:I17 J109:K109 B9:B109 A6:B7 H18:H108 A1"/>
    <dataValidation imeMode="on" allowBlank="1" showInputMessage="1" showErrorMessage="1" sqref="C8:C22 C33:C109 D109"/>
    <dataValidation type="list" allowBlank="1" showInputMessage="1" showErrorMessage="1" sqref="D9:D108">
      <formula1>상호명</formula1>
    </dataValidation>
  </dataValidations>
  <pageMargins left="0.75" right="0.75" top="1" bottom="1" header="0.51200000000000001" footer="0.51200000000000001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239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86" t="s">
        <v>262</v>
      </c>
      <c r="B3" s="14">
        <f t="shared" ref="B3:H3" ca="1" si="0">IF(ISERROR(INDIRECT(B2&amp;"!$L$4")),"",INDIRECT(B2&amp;"!$L$4"))</f>
        <v>217340</v>
      </c>
      <c r="C3" s="14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217340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1"/>
      <c r="G6" s="128" t="s">
        <v>250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5" thickBot="1">
      <c r="A7" s="122"/>
      <c r="B7" s="122"/>
      <c r="F7" s="61"/>
      <c r="G7" s="133"/>
      <c r="H7" s="131">
        <f>SUBTOTAL(9,I9:I109)</f>
        <v>11</v>
      </c>
      <c r="I7" s="118"/>
      <c r="J7" s="118">
        <f>SUBTOTAL(9,J9:J109)</f>
        <v>217340</v>
      </c>
      <c r="K7" s="118"/>
      <c r="L7" s="5">
        <f>SUBTOTAL(9,L9:L108)</f>
        <v>83890</v>
      </c>
      <c r="M7" s="41">
        <f>IF(J7=0,0,L7/J7)</f>
        <v>0.38598509248182572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41671</v>
      </c>
      <c r="C9" s="31" t="s">
        <v>34</v>
      </c>
      <c r="D9" s="15" t="s">
        <v>156</v>
      </c>
      <c r="E9" s="126" t="s">
        <v>149</v>
      </c>
      <c r="F9" s="127"/>
      <c r="G9" s="43">
        <f t="shared" ref="G9:G20" si="1">IF($E9="","",VLOOKUP($E9,상품,2,0))</f>
        <v>5000</v>
      </c>
      <c r="H9" s="35">
        <v>0.05</v>
      </c>
      <c r="I9" s="36">
        <v>1</v>
      </c>
      <c r="J9" s="21">
        <f t="shared" ref="J9:J17" si="2">IF(I9="","",G9*(100%-H9)*I9)</f>
        <v>4750</v>
      </c>
      <c r="K9" s="43">
        <f t="shared" ref="K9:K16" si="3">IF($I9="","",VLOOKUP($E9,상품,3,0)*I9)</f>
        <v>4000</v>
      </c>
      <c r="L9" s="21">
        <f t="shared" ref="L9:L17" si="4">IF(K9="","",J9-K9)</f>
        <v>750</v>
      </c>
      <c r="M9" s="22">
        <f t="shared" ref="M9:M17" si="5">IF(J9="","",L9/J9)</f>
        <v>0.15789473684210525</v>
      </c>
    </row>
    <row r="10" spans="1:13">
      <c r="A10" s="26">
        <v>2</v>
      </c>
      <c r="B10" s="29">
        <v>41672</v>
      </c>
      <c r="C10" s="52" t="s">
        <v>195</v>
      </c>
      <c r="D10" s="13" t="s">
        <v>156</v>
      </c>
      <c r="E10" s="109" t="s">
        <v>143</v>
      </c>
      <c r="F10" s="110"/>
      <c r="G10" s="11">
        <f t="shared" si="1"/>
        <v>3400</v>
      </c>
      <c r="H10" s="37">
        <v>0.05</v>
      </c>
      <c r="I10" s="38">
        <v>1</v>
      </c>
      <c r="J10" s="11">
        <f t="shared" si="2"/>
        <v>3230</v>
      </c>
      <c r="K10" s="11">
        <f t="shared" si="3"/>
        <v>2800</v>
      </c>
      <c r="L10" s="11">
        <f t="shared" si="4"/>
        <v>430</v>
      </c>
      <c r="M10" s="12">
        <f t="shared" si="5"/>
        <v>0.13312693498452013</v>
      </c>
    </row>
    <row r="11" spans="1:13">
      <c r="A11" s="26">
        <v>3</v>
      </c>
      <c r="B11" s="29">
        <v>41672</v>
      </c>
      <c r="C11" s="52" t="s">
        <v>196</v>
      </c>
      <c r="D11" s="13" t="s">
        <v>158</v>
      </c>
      <c r="E11" s="109" t="s">
        <v>144</v>
      </c>
      <c r="F11" s="110"/>
      <c r="G11" s="11">
        <f t="shared" si="1"/>
        <v>1800</v>
      </c>
      <c r="H11" s="37">
        <v>0.05</v>
      </c>
      <c r="I11" s="38">
        <v>1</v>
      </c>
      <c r="J11" s="11">
        <f t="shared" si="2"/>
        <v>1710</v>
      </c>
      <c r="K11" s="11">
        <f t="shared" si="3"/>
        <v>1500</v>
      </c>
      <c r="L11" s="11">
        <f t="shared" si="4"/>
        <v>210</v>
      </c>
      <c r="M11" s="12">
        <f t="shared" si="5"/>
        <v>0.12280701754385964</v>
      </c>
    </row>
    <row r="12" spans="1:13">
      <c r="A12" s="26">
        <v>4</v>
      </c>
      <c r="B12" s="29">
        <v>41672</v>
      </c>
      <c r="C12" s="52" t="s">
        <v>197</v>
      </c>
      <c r="D12" s="13" t="s">
        <v>158</v>
      </c>
      <c r="E12" s="109" t="s">
        <v>160</v>
      </c>
      <c r="F12" s="110"/>
      <c r="G12" s="11">
        <f t="shared" si="1"/>
        <v>40000</v>
      </c>
      <c r="H12" s="37">
        <v>0.05</v>
      </c>
      <c r="I12" s="38">
        <v>1</v>
      </c>
      <c r="J12" s="11">
        <f t="shared" si="2"/>
        <v>38000</v>
      </c>
      <c r="K12" s="11">
        <f t="shared" si="3"/>
        <v>34000</v>
      </c>
      <c r="L12" s="11">
        <f t="shared" si="4"/>
        <v>4000</v>
      </c>
      <c r="M12" s="12">
        <f t="shared" si="5"/>
        <v>0.10526315789473684</v>
      </c>
    </row>
    <row r="13" spans="1:13">
      <c r="A13" s="26">
        <v>5</v>
      </c>
      <c r="B13" s="29">
        <v>41672</v>
      </c>
      <c r="C13" s="32" t="s">
        <v>35</v>
      </c>
      <c r="D13" s="13" t="s">
        <v>158</v>
      </c>
      <c r="E13" s="109" t="s">
        <v>146</v>
      </c>
      <c r="F13" s="110"/>
      <c r="G13" s="11">
        <f t="shared" si="1"/>
        <v>27000</v>
      </c>
      <c r="H13" s="37">
        <v>0.05</v>
      </c>
      <c r="I13" s="38">
        <v>3</v>
      </c>
      <c r="J13" s="11">
        <f t="shared" si="2"/>
        <v>76950</v>
      </c>
      <c r="K13" s="11">
        <f t="shared" si="3"/>
        <v>6750</v>
      </c>
      <c r="L13" s="11">
        <f t="shared" si="4"/>
        <v>70200</v>
      </c>
      <c r="M13" s="12">
        <f t="shared" si="5"/>
        <v>0.91228070175438591</v>
      </c>
    </row>
    <row r="14" spans="1:13">
      <c r="A14" s="26">
        <v>6</v>
      </c>
      <c r="B14" s="29">
        <v>41673</v>
      </c>
      <c r="C14" s="32" t="s">
        <v>36</v>
      </c>
      <c r="D14" s="13" t="s">
        <v>136</v>
      </c>
      <c r="E14" s="109" t="s">
        <v>152</v>
      </c>
      <c r="F14" s="110"/>
      <c r="G14" s="11">
        <f t="shared" si="1"/>
        <v>40000</v>
      </c>
      <c r="H14" s="37">
        <v>0.1</v>
      </c>
      <c r="I14" s="38">
        <v>1</v>
      </c>
      <c r="J14" s="11">
        <f t="shared" si="2"/>
        <v>36000</v>
      </c>
      <c r="K14" s="11">
        <f t="shared" si="3"/>
        <v>34000</v>
      </c>
      <c r="L14" s="11">
        <f t="shared" si="4"/>
        <v>2000</v>
      </c>
      <c r="M14" s="12">
        <f t="shared" si="5"/>
        <v>5.5555555555555552E-2</v>
      </c>
    </row>
    <row r="15" spans="1:13">
      <c r="A15" s="26">
        <v>7</v>
      </c>
      <c r="B15" s="29">
        <v>41673</v>
      </c>
      <c r="C15" s="52" t="s">
        <v>198</v>
      </c>
      <c r="D15" s="13" t="s">
        <v>48</v>
      </c>
      <c r="E15" s="109" t="s">
        <v>140</v>
      </c>
      <c r="F15" s="110"/>
      <c r="G15" s="11">
        <f t="shared" si="1"/>
        <v>60000</v>
      </c>
      <c r="H15" s="37">
        <v>0.1</v>
      </c>
      <c r="I15" s="38">
        <v>1</v>
      </c>
      <c r="J15" s="11">
        <f t="shared" si="2"/>
        <v>54000</v>
      </c>
      <c r="K15" s="11">
        <f t="shared" si="3"/>
        <v>48000</v>
      </c>
      <c r="L15" s="11">
        <f t="shared" si="4"/>
        <v>6000</v>
      </c>
      <c r="M15" s="12">
        <f t="shared" si="5"/>
        <v>0.1111111111111111</v>
      </c>
    </row>
    <row r="16" spans="1:13">
      <c r="A16" s="26">
        <v>8</v>
      </c>
      <c r="B16" s="29">
        <v>41673</v>
      </c>
      <c r="C16" s="52" t="s">
        <v>199</v>
      </c>
      <c r="D16" s="13" t="s">
        <v>48</v>
      </c>
      <c r="E16" s="109" t="s">
        <v>141</v>
      </c>
      <c r="F16" s="110"/>
      <c r="G16" s="11">
        <f t="shared" si="1"/>
        <v>1500</v>
      </c>
      <c r="H16" s="37">
        <v>0.1</v>
      </c>
      <c r="I16" s="38">
        <v>2</v>
      </c>
      <c r="J16" s="11">
        <f t="shared" si="2"/>
        <v>2700</v>
      </c>
      <c r="K16" s="11">
        <f t="shared" si="3"/>
        <v>2400</v>
      </c>
      <c r="L16" s="11">
        <f t="shared" si="4"/>
        <v>300</v>
      </c>
      <c r="M16" s="12">
        <f t="shared" si="5"/>
        <v>0.1111111111111111</v>
      </c>
    </row>
    <row r="17" spans="1:13">
      <c r="A17" s="26">
        <v>9</v>
      </c>
      <c r="B17" s="29"/>
      <c r="C17" s="32"/>
      <c r="D17" s="13"/>
      <c r="E17" s="109"/>
      <c r="F17" s="110"/>
      <c r="G17" s="11" t="str">
        <f t="shared" si="1"/>
        <v/>
      </c>
      <c r="H17" s="37"/>
      <c r="I17" s="38"/>
      <c r="J17" s="11" t="str">
        <f t="shared" si="2"/>
        <v/>
      </c>
      <c r="K17" s="11" t="str">
        <f t="shared" ref="K17:K40" si="6">IF($I17="","",VLOOKUP($E17,상품목록,3,0)*I17)</f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si="1"/>
        <v/>
      </c>
      <c r="H18" s="37"/>
      <c r="I18" s="38"/>
      <c r="J18" s="11" t="str">
        <f t="shared" ref="J18:J81" si="7">IF(I18="","",G18*(100%-H18)*I18)</f>
        <v/>
      </c>
      <c r="K18" s="10" t="str">
        <f t="shared" si="6"/>
        <v/>
      </c>
      <c r="L18" s="11" t="str">
        <f t="shared" ref="L18:L81" si="8">IF(K18="","",J18-K18)</f>
        <v/>
      </c>
      <c r="M18" s="12" t="str">
        <f t="shared" ref="M18:M81" si="9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7"/>
        <v/>
      </c>
      <c r="K19" s="10" t="str">
        <f t="shared" si="6"/>
        <v/>
      </c>
      <c r="L19" s="11" t="str">
        <f t="shared" si="8"/>
        <v/>
      </c>
      <c r="M19" s="12" t="str">
        <f t="shared" si="9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7"/>
        <v/>
      </c>
      <c r="K20" s="10" t="str">
        <f t="shared" si="6"/>
        <v/>
      </c>
      <c r="L20" s="11" t="str">
        <f t="shared" si="8"/>
        <v/>
      </c>
      <c r="M20" s="12" t="str">
        <f t="shared" si="9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ref="G21:G40" si="10">IF($E21="","",VLOOKUP($E21,상품목록,2,0))</f>
        <v/>
      </c>
      <c r="H21" s="37"/>
      <c r="I21" s="38"/>
      <c r="J21" s="11" t="str">
        <f t="shared" si="7"/>
        <v/>
      </c>
      <c r="K21" s="10" t="str">
        <f t="shared" si="6"/>
        <v/>
      </c>
      <c r="L21" s="11" t="str">
        <f t="shared" si="8"/>
        <v/>
      </c>
      <c r="M21" s="12" t="str">
        <f t="shared" si="9"/>
        <v/>
      </c>
    </row>
    <row r="22" spans="1:13">
      <c r="A22" s="26">
        <v>14</v>
      </c>
      <c r="B22" s="29"/>
      <c r="C22" s="33"/>
      <c r="D22" s="13"/>
      <c r="E22" s="109"/>
      <c r="F22" s="110"/>
      <c r="G22" s="10" t="str">
        <f t="shared" si="10"/>
        <v/>
      </c>
      <c r="H22" s="37"/>
      <c r="I22" s="38"/>
      <c r="J22" s="11" t="str">
        <f t="shared" si="7"/>
        <v/>
      </c>
      <c r="K22" s="10" t="str">
        <f t="shared" si="6"/>
        <v/>
      </c>
      <c r="L22" s="11" t="str">
        <f t="shared" si="8"/>
        <v/>
      </c>
      <c r="M22" s="12" t="str">
        <f t="shared" si="9"/>
        <v/>
      </c>
    </row>
    <row r="23" spans="1:13">
      <c r="A23" s="26">
        <v>15</v>
      </c>
      <c r="B23" s="29"/>
      <c r="C23" s="33"/>
      <c r="D23" s="13"/>
      <c r="E23" s="109"/>
      <c r="F23" s="110"/>
      <c r="G23" s="10" t="str">
        <f t="shared" si="10"/>
        <v/>
      </c>
      <c r="H23" s="37"/>
      <c r="I23" s="38"/>
      <c r="J23" s="11" t="str">
        <f t="shared" si="7"/>
        <v/>
      </c>
      <c r="K23" s="10" t="str">
        <f t="shared" si="6"/>
        <v/>
      </c>
      <c r="L23" s="11" t="str">
        <f t="shared" si="8"/>
        <v/>
      </c>
      <c r="M23" s="12" t="str">
        <f t="shared" si="9"/>
        <v/>
      </c>
    </row>
    <row r="24" spans="1:13">
      <c r="A24" s="26">
        <v>16</v>
      </c>
      <c r="B24" s="29"/>
      <c r="C24" s="33"/>
      <c r="D24" s="13"/>
      <c r="E24" s="109"/>
      <c r="F24" s="110"/>
      <c r="G24" s="10" t="str">
        <f t="shared" si="10"/>
        <v/>
      </c>
      <c r="H24" s="37"/>
      <c r="I24" s="38"/>
      <c r="J24" s="11" t="str">
        <f t="shared" si="7"/>
        <v/>
      </c>
      <c r="K24" s="10" t="str">
        <f t="shared" si="6"/>
        <v/>
      </c>
      <c r="L24" s="11" t="str">
        <f t="shared" si="8"/>
        <v/>
      </c>
      <c r="M24" s="12" t="str">
        <f t="shared" si="9"/>
        <v/>
      </c>
    </row>
    <row r="25" spans="1:13">
      <c r="A25" s="26">
        <v>17</v>
      </c>
      <c r="B25" s="29"/>
      <c r="C25" s="33"/>
      <c r="D25" s="13"/>
      <c r="E25" s="109"/>
      <c r="F25" s="110"/>
      <c r="G25" s="10" t="str">
        <f t="shared" si="10"/>
        <v/>
      </c>
      <c r="H25" s="37"/>
      <c r="I25" s="38"/>
      <c r="J25" s="11" t="str">
        <f t="shared" si="7"/>
        <v/>
      </c>
      <c r="K25" s="10" t="str">
        <f t="shared" si="6"/>
        <v/>
      </c>
      <c r="L25" s="11" t="str">
        <f t="shared" si="8"/>
        <v/>
      </c>
      <c r="M25" s="12" t="str">
        <f t="shared" si="9"/>
        <v/>
      </c>
    </row>
    <row r="26" spans="1:13">
      <c r="A26" s="26">
        <v>18</v>
      </c>
      <c r="B26" s="29"/>
      <c r="C26" s="33"/>
      <c r="D26" s="13"/>
      <c r="E26" s="109"/>
      <c r="F26" s="110"/>
      <c r="G26" s="10" t="str">
        <f t="shared" si="10"/>
        <v/>
      </c>
      <c r="H26" s="37"/>
      <c r="I26" s="38"/>
      <c r="J26" s="11" t="str">
        <f t="shared" si="7"/>
        <v/>
      </c>
      <c r="K26" s="10" t="str">
        <f t="shared" si="6"/>
        <v/>
      </c>
      <c r="L26" s="11" t="str">
        <f t="shared" si="8"/>
        <v/>
      </c>
      <c r="M26" s="12" t="str">
        <f t="shared" si="9"/>
        <v/>
      </c>
    </row>
    <row r="27" spans="1:13">
      <c r="A27" s="26">
        <v>19</v>
      </c>
      <c r="B27" s="29"/>
      <c r="C27" s="33"/>
      <c r="D27" s="13"/>
      <c r="E27" s="109"/>
      <c r="F27" s="110"/>
      <c r="G27" s="10" t="str">
        <f t="shared" si="10"/>
        <v/>
      </c>
      <c r="H27" s="37"/>
      <c r="I27" s="38"/>
      <c r="J27" s="11" t="str">
        <f t="shared" si="7"/>
        <v/>
      </c>
      <c r="K27" s="10" t="str">
        <f t="shared" si="6"/>
        <v/>
      </c>
      <c r="L27" s="11" t="str">
        <f t="shared" si="8"/>
        <v/>
      </c>
      <c r="M27" s="12" t="str">
        <f t="shared" si="9"/>
        <v/>
      </c>
    </row>
    <row r="28" spans="1:13">
      <c r="A28" s="26">
        <v>20</v>
      </c>
      <c r="B28" s="29"/>
      <c r="C28" s="33"/>
      <c r="D28" s="13"/>
      <c r="E28" s="109"/>
      <c r="F28" s="110"/>
      <c r="G28" s="10" t="str">
        <f t="shared" si="10"/>
        <v/>
      </c>
      <c r="H28" s="37"/>
      <c r="I28" s="38"/>
      <c r="J28" s="11" t="str">
        <f t="shared" si="7"/>
        <v/>
      </c>
      <c r="K28" s="10" t="str">
        <f t="shared" si="6"/>
        <v/>
      </c>
      <c r="L28" s="11" t="str">
        <f t="shared" si="8"/>
        <v/>
      </c>
      <c r="M28" s="12" t="str">
        <f t="shared" si="9"/>
        <v/>
      </c>
    </row>
    <row r="29" spans="1:13">
      <c r="A29" s="26">
        <v>21</v>
      </c>
      <c r="B29" s="29"/>
      <c r="C29" s="33"/>
      <c r="D29" s="13"/>
      <c r="E29" s="109"/>
      <c r="F29" s="110"/>
      <c r="G29" s="10" t="str">
        <f t="shared" si="10"/>
        <v/>
      </c>
      <c r="H29" s="37"/>
      <c r="I29" s="38"/>
      <c r="J29" s="11" t="str">
        <f t="shared" si="7"/>
        <v/>
      </c>
      <c r="K29" s="10" t="str">
        <f t="shared" si="6"/>
        <v/>
      </c>
      <c r="L29" s="11" t="str">
        <f t="shared" si="8"/>
        <v/>
      </c>
      <c r="M29" s="12" t="str">
        <f t="shared" si="9"/>
        <v/>
      </c>
    </row>
    <row r="30" spans="1:13">
      <c r="A30" s="26">
        <v>22</v>
      </c>
      <c r="B30" s="29"/>
      <c r="C30" s="33"/>
      <c r="D30" s="13"/>
      <c r="E30" s="109"/>
      <c r="F30" s="110"/>
      <c r="G30" s="10" t="str">
        <f t="shared" si="10"/>
        <v/>
      </c>
      <c r="H30" s="37"/>
      <c r="I30" s="38"/>
      <c r="J30" s="11" t="str">
        <f t="shared" si="7"/>
        <v/>
      </c>
      <c r="K30" s="10" t="str">
        <f t="shared" si="6"/>
        <v/>
      </c>
      <c r="L30" s="11" t="str">
        <f t="shared" si="8"/>
        <v/>
      </c>
      <c r="M30" s="12" t="str">
        <f t="shared" si="9"/>
        <v/>
      </c>
    </row>
    <row r="31" spans="1:13">
      <c r="A31" s="26">
        <v>23</v>
      </c>
      <c r="B31" s="29"/>
      <c r="C31" s="33"/>
      <c r="D31" s="13"/>
      <c r="E31" s="109"/>
      <c r="F31" s="110"/>
      <c r="G31" s="10" t="str">
        <f t="shared" si="10"/>
        <v/>
      </c>
      <c r="H31" s="37"/>
      <c r="I31" s="38"/>
      <c r="J31" s="11" t="str">
        <f t="shared" si="7"/>
        <v/>
      </c>
      <c r="K31" s="10" t="str">
        <f t="shared" si="6"/>
        <v/>
      </c>
      <c r="L31" s="11" t="str">
        <f t="shared" si="8"/>
        <v/>
      </c>
      <c r="M31" s="12" t="str">
        <f t="shared" si="9"/>
        <v/>
      </c>
    </row>
    <row r="32" spans="1:13">
      <c r="A32" s="26">
        <v>24</v>
      </c>
      <c r="B32" s="29"/>
      <c r="C32" s="33"/>
      <c r="D32" s="13"/>
      <c r="E32" s="109"/>
      <c r="F32" s="110"/>
      <c r="G32" s="10" t="str">
        <f t="shared" si="10"/>
        <v/>
      </c>
      <c r="H32" s="37"/>
      <c r="I32" s="38"/>
      <c r="J32" s="11" t="str">
        <f t="shared" si="7"/>
        <v/>
      </c>
      <c r="K32" s="10" t="str">
        <f t="shared" si="6"/>
        <v/>
      </c>
      <c r="L32" s="11" t="str">
        <f t="shared" si="8"/>
        <v/>
      </c>
      <c r="M32" s="12" t="str">
        <f t="shared" si="9"/>
        <v/>
      </c>
    </row>
    <row r="33" spans="1:13">
      <c r="A33" s="26">
        <v>25</v>
      </c>
      <c r="B33" s="29"/>
      <c r="C33" s="33"/>
      <c r="D33" s="13"/>
      <c r="E33" s="109"/>
      <c r="F33" s="110"/>
      <c r="G33" s="10" t="str">
        <f t="shared" si="10"/>
        <v/>
      </c>
      <c r="H33" s="37"/>
      <c r="I33" s="38"/>
      <c r="J33" s="11" t="str">
        <f t="shared" si="7"/>
        <v/>
      </c>
      <c r="K33" s="10" t="str">
        <f t="shared" si="6"/>
        <v/>
      </c>
      <c r="L33" s="11" t="str">
        <f t="shared" si="8"/>
        <v/>
      </c>
      <c r="M33" s="12" t="str">
        <f t="shared" si="9"/>
        <v/>
      </c>
    </row>
    <row r="34" spans="1:13">
      <c r="A34" s="26">
        <v>26</v>
      </c>
      <c r="B34" s="29"/>
      <c r="C34" s="33"/>
      <c r="D34" s="13"/>
      <c r="E34" s="109"/>
      <c r="F34" s="110"/>
      <c r="G34" s="10" t="str">
        <f t="shared" si="10"/>
        <v/>
      </c>
      <c r="H34" s="37"/>
      <c r="I34" s="38"/>
      <c r="J34" s="11" t="str">
        <f t="shared" si="7"/>
        <v/>
      </c>
      <c r="K34" s="10" t="str">
        <f t="shared" si="6"/>
        <v/>
      </c>
      <c r="L34" s="11" t="str">
        <f t="shared" si="8"/>
        <v/>
      </c>
      <c r="M34" s="12" t="str">
        <f t="shared" si="9"/>
        <v/>
      </c>
    </row>
    <row r="35" spans="1:13">
      <c r="A35" s="26">
        <v>27</v>
      </c>
      <c r="B35" s="29"/>
      <c r="C35" s="33"/>
      <c r="D35" s="13"/>
      <c r="E35" s="109"/>
      <c r="F35" s="110"/>
      <c r="G35" s="10" t="str">
        <f t="shared" si="10"/>
        <v/>
      </c>
      <c r="H35" s="37"/>
      <c r="I35" s="38"/>
      <c r="J35" s="11" t="str">
        <f t="shared" si="7"/>
        <v/>
      </c>
      <c r="K35" s="10" t="str">
        <f t="shared" si="6"/>
        <v/>
      </c>
      <c r="L35" s="11" t="str">
        <f t="shared" si="8"/>
        <v/>
      </c>
      <c r="M35" s="12" t="str">
        <f t="shared" si="9"/>
        <v/>
      </c>
    </row>
    <row r="36" spans="1:13">
      <c r="A36" s="26">
        <v>28</v>
      </c>
      <c r="B36" s="29"/>
      <c r="C36" s="33"/>
      <c r="D36" s="13"/>
      <c r="E36" s="109"/>
      <c r="F36" s="110"/>
      <c r="G36" s="10" t="str">
        <f t="shared" si="10"/>
        <v/>
      </c>
      <c r="H36" s="37"/>
      <c r="I36" s="38"/>
      <c r="J36" s="11" t="str">
        <f t="shared" si="7"/>
        <v/>
      </c>
      <c r="K36" s="10" t="str">
        <f t="shared" si="6"/>
        <v/>
      </c>
      <c r="L36" s="11" t="str">
        <f t="shared" si="8"/>
        <v/>
      </c>
      <c r="M36" s="12" t="str">
        <f t="shared" si="9"/>
        <v/>
      </c>
    </row>
    <row r="37" spans="1:13">
      <c r="A37" s="26">
        <v>29</v>
      </c>
      <c r="B37" s="29"/>
      <c r="C37" s="33"/>
      <c r="D37" s="13"/>
      <c r="E37" s="109"/>
      <c r="F37" s="110"/>
      <c r="G37" s="10" t="str">
        <f t="shared" si="10"/>
        <v/>
      </c>
      <c r="H37" s="37"/>
      <c r="I37" s="38"/>
      <c r="J37" s="11" t="str">
        <f t="shared" si="7"/>
        <v/>
      </c>
      <c r="K37" s="10" t="str">
        <f t="shared" si="6"/>
        <v/>
      </c>
      <c r="L37" s="11" t="str">
        <f t="shared" si="8"/>
        <v/>
      </c>
      <c r="M37" s="12" t="str">
        <f t="shared" si="9"/>
        <v/>
      </c>
    </row>
    <row r="38" spans="1:13">
      <c r="A38" s="26">
        <v>30</v>
      </c>
      <c r="B38" s="29"/>
      <c r="C38" s="33"/>
      <c r="D38" s="13"/>
      <c r="E38" s="109"/>
      <c r="F38" s="110"/>
      <c r="G38" s="10" t="str">
        <f t="shared" si="10"/>
        <v/>
      </c>
      <c r="H38" s="37"/>
      <c r="I38" s="38"/>
      <c r="J38" s="11" t="str">
        <f t="shared" si="7"/>
        <v/>
      </c>
      <c r="K38" s="10" t="str">
        <f t="shared" si="6"/>
        <v/>
      </c>
      <c r="L38" s="11" t="str">
        <f t="shared" si="8"/>
        <v/>
      </c>
      <c r="M38" s="12" t="str">
        <f t="shared" si="9"/>
        <v/>
      </c>
    </row>
    <row r="39" spans="1:13">
      <c r="A39" s="26">
        <v>31</v>
      </c>
      <c r="B39" s="29"/>
      <c r="C39" s="33"/>
      <c r="D39" s="13"/>
      <c r="E39" s="109"/>
      <c r="F39" s="110"/>
      <c r="G39" s="10" t="str">
        <f t="shared" si="10"/>
        <v/>
      </c>
      <c r="H39" s="37"/>
      <c r="I39" s="38"/>
      <c r="J39" s="11" t="str">
        <f t="shared" si="7"/>
        <v/>
      </c>
      <c r="K39" s="10" t="str">
        <f t="shared" si="6"/>
        <v/>
      </c>
      <c r="L39" s="11" t="str">
        <f t="shared" si="8"/>
        <v/>
      </c>
      <c r="M39" s="12" t="str">
        <f t="shared" si="9"/>
        <v/>
      </c>
    </row>
    <row r="40" spans="1:13">
      <c r="A40" s="26">
        <v>32</v>
      </c>
      <c r="B40" s="29"/>
      <c r="C40" s="33"/>
      <c r="D40" s="13"/>
      <c r="E40" s="109"/>
      <c r="F40" s="110"/>
      <c r="G40" s="10" t="str">
        <f t="shared" si="10"/>
        <v/>
      </c>
      <c r="H40" s="37"/>
      <c r="I40" s="38"/>
      <c r="J40" s="11" t="str">
        <f t="shared" si="7"/>
        <v/>
      </c>
      <c r="K40" s="10" t="str">
        <f t="shared" si="6"/>
        <v/>
      </c>
      <c r="L40" s="11" t="str">
        <f t="shared" si="8"/>
        <v/>
      </c>
      <c r="M40" s="12" t="str">
        <f t="shared" si="9"/>
        <v/>
      </c>
    </row>
    <row r="41" spans="1:13">
      <c r="A41" s="26">
        <v>33</v>
      </c>
      <c r="B41" s="29"/>
      <c r="C41" s="33"/>
      <c r="D41" s="13"/>
      <c r="E41" s="109"/>
      <c r="F41" s="110"/>
      <c r="G41" s="10" t="str">
        <f t="shared" ref="G41:G72" si="11">IF($E41="","",VLOOKUP($E41,상품목록,2,0))</f>
        <v/>
      </c>
      <c r="H41" s="37"/>
      <c r="I41" s="38"/>
      <c r="J41" s="11" t="str">
        <f t="shared" si="7"/>
        <v/>
      </c>
      <c r="K41" s="10" t="str">
        <f t="shared" ref="K41:K72" si="12">IF($I41="","",VLOOKUP($E41,상품목록,3,0)*I41)</f>
        <v/>
      </c>
      <c r="L41" s="11" t="str">
        <f t="shared" si="8"/>
        <v/>
      </c>
      <c r="M41" s="12" t="str">
        <f t="shared" si="9"/>
        <v/>
      </c>
    </row>
    <row r="42" spans="1:13">
      <c r="A42" s="26">
        <v>34</v>
      </c>
      <c r="B42" s="29"/>
      <c r="C42" s="33"/>
      <c r="D42" s="13"/>
      <c r="E42" s="109"/>
      <c r="F42" s="110"/>
      <c r="G42" s="10" t="str">
        <f t="shared" si="11"/>
        <v/>
      </c>
      <c r="H42" s="37"/>
      <c r="I42" s="38"/>
      <c r="J42" s="11" t="str">
        <f t="shared" si="7"/>
        <v/>
      </c>
      <c r="K42" s="10" t="str">
        <f t="shared" si="12"/>
        <v/>
      </c>
      <c r="L42" s="11" t="str">
        <f t="shared" si="8"/>
        <v/>
      </c>
      <c r="M42" s="12" t="str">
        <f t="shared" si="9"/>
        <v/>
      </c>
    </row>
    <row r="43" spans="1:13">
      <c r="A43" s="26">
        <v>35</v>
      </c>
      <c r="B43" s="29"/>
      <c r="C43" s="33"/>
      <c r="D43" s="13"/>
      <c r="E43" s="109"/>
      <c r="F43" s="110"/>
      <c r="G43" s="10" t="str">
        <f t="shared" si="11"/>
        <v/>
      </c>
      <c r="H43" s="37"/>
      <c r="I43" s="38"/>
      <c r="J43" s="11" t="str">
        <f t="shared" si="7"/>
        <v/>
      </c>
      <c r="K43" s="10" t="str">
        <f t="shared" si="12"/>
        <v/>
      </c>
      <c r="L43" s="11" t="str">
        <f t="shared" si="8"/>
        <v/>
      </c>
      <c r="M43" s="12" t="str">
        <f t="shared" si="9"/>
        <v/>
      </c>
    </row>
    <row r="44" spans="1:13">
      <c r="A44" s="26">
        <v>36</v>
      </c>
      <c r="B44" s="29"/>
      <c r="C44" s="33"/>
      <c r="D44" s="13"/>
      <c r="E44" s="109"/>
      <c r="F44" s="110"/>
      <c r="G44" s="10" t="str">
        <f t="shared" si="11"/>
        <v/>
      </c>
      <c r="H44" s="37"/>
      <c r="I44" s="38"/>
      <c r="J44" s="11" t="str">
        <f t="shared" si="7"/>
        <v/>
      </c>
      <c r="K44" s="10" t="str">
        <f t="shared" si="12"/>
        <v/>
      </c>
      <c r="L44" s="11" t="str">
        <f t="shared" si="8"/>
        <v/>
      </c>
      <c r="M44" s="12" t="str">
        <f t="shared" si="9"/>
        <v/>
      </c>
    </row>
    <row r="45" spans="1:13">
      <c r="A45" s="26">
        <v>37</v>
      </c>
      <c r="B45" s="29"/>
      <c r="C45" s="33"/>
      <c r="D45" s="13"/>
      <c r="E45" s="109"/>
      <c r="F45" s="110"/>
      <c r="G45" s="10" t="str">
        <f t="shared" si="11"/>
        <v/>
      </c>
      <c r="H45" s="37"/>
      <c r="I45" s="38"/>
      <c r="J45" s="11" t="str">
        <f t="shared" si="7"/>
        <v/>
      </c>
      <c r="K45" s="10" t="str">
        <f t="shared" si="12"/>
        <v/>
      </c>
      <c r="L45" s="11" t="str">
        <f t="shared" si="8"/>
        <v/>
      </c>
      <c r="M45" s="12" t="str">
        <f t="shared" si="9"/>
        <v/>
      </c>
    </row>
    <row r="46" spans="1:13">
      <c r="A46" s="26">
        <v>38</v>
      </c>
      <c r="B46" s="29"/>
      <c r="C46" s="33"/>
      <c r="D46" s="13"/>
      <c r="E46" s="109"/>
      <c r="F46" s="110"/>
      <c r="G46" s="10" t="str">
        <f t="shared" si="11"/>
        <v/>
      </c>
      <c r="H46" s="37"/>
      <c r="I46" s="38"/>
      <c r="J46" s="11" t="str">
        <f t="shared" si="7"/>
        <v/>
      </c>
      <c r="K46" s="10" t="str">
        <f t="shared" si="12"/>
        <v/>
      </c>
      <c r="L46" s="11" t="str">
        <f t="shared" si="8"/>
        <v/>
      </c>
      <c r="M46" s="12" t="str">
        <f t="shared" si="9"/>
        <v/>
      </c>
    </row>
    <row r="47" spans="1:13">
      <c r="A47" s="26">
        <v>39</v>
      </c>
      <c r="B47" s="29"/>
      <c r="C47" s="33"/>
      <c r="D47" s="13"/>
      <c r="E47" s="109"/>
      <c r="F47" s="110"/>
      <c r="G47" s="10" t="str">
        <f t="shared" si="11"/>
        <v/>
      </c>
      <c r="H47" s="37"/>
      <c r="I47" s="38"/>
      <c r="J47" s="11" t="str">
        <f t="shared" si="7"/>
        <v/>
      </c>
      <c r="K47" s="10" t="str">
        <f t="shared" si="12"/>
        <v/>
      </c>
      <c r="L47" s="11" t="str">
        <f t="shared" si="8"/>
        <v/>
      </c>
      <c r="M47" s="12" t="str">
        <f t="shared" si="9"/>
        <v/>
      </c>
    </row>
    <row r="48" spans="1:13">
      <c r="A48" s="26">
        <v>40</v>
      </c>
      <c r="B48" s="29"/>
      <c r="C48" s="33"/>
      <c r="D48" s="13"/>
      <c r="E48" s="109"/>
      <c r="F48" s="110"/>
      <c r="G48" s="10" t="str">
        <f t="shared" si="11"/>
        <v/>
      </c>
      <c r="H48" s="37"/>
      <c r="I48" s="38"/>
      <c r="J48" s="11" t="str">
        <f t="shared" si="7"/>
        <v/>
      </c>
      <c r="K48" s="10" t="str">
        <f t="shared" si="12"/>
        <v/>
      </c>
      <c r="L48" s="11" t="str">
        <f t="shared" si="8"/>
        <v/>
      </c>
      <c r="M48" s="12" t="str">
        <f t="shared" si="9"/>
        <v/>
      </c>
    </row>
    <row r="49" spans="1:13">
      <c r="A49" s="26">
        <v>41</v>
      </c>
      <c r="B49" s="29"/>
      <c r="C49" s="33"/>
      <c r="D49" s="13"/>
      <c r="E49" s="109"/>
      <c r="F49" s="110"/>
      <c r="G49" s="10" t="str">
        <f t="shared" si="11"/>
        <v/>
      </c>
      <c r="H49" s="37"/>
      <c r="I49" s="38"/>
      <c r="J49" s="11" t="str">
        <f t="shared" si="7"/>
        <v/>
      </c>
      <c r="K49" s="10" t="str">
        <f t="shared" si="12"/>
        <v/>
      </c>
      <c r="L49" s="11" t="str">
        <f t="shared" si="8"/>
        <v/>
      </c>
      <c r="M49" s="12" t="str">
        <f t="shared" si="9"/>
        <v/>
      </c>
    </row>
    <row r="50" spans="1:13">
      <c r="A50" s="26">
        <v>42</v>
      </c>
      <c r="B50" s="29"/>
      <c r="C50" s="33"/>
      <c r="D50" s="13"/>
      <c r="E50" s="109"/>
      <c r="F50" s="110"/>
      <c r="G50" s="10" t="str">
        <f t="shared" si="11"/>
        <v/>
      </c>
      <c r="H50" s="37"/>
      <c r="I50" s="38"/>
      <c r="J50" s="11" t="str">
        <f t="shared" si="7"/>
        <v/>
      </c>
      <c r="K50" s="10" t="str">
        <f t="shared" si="12"/>
        <v/>
      </c>
      <c r="L50" s="11" t="str">
        <f t="shared" si="8"/>
        <v/>
      </c>
      <c r="M50" s="12" t="str">
        <f t="shared" si="9"/>
        <v/>
      </c>
    </row>
    <row r="51" spans="1:13">
      <c r="A51" s="26">
        <v>43</v>
      </c>
      <c r="B51" s="29"/>
      <c r="C51" s="33"/>
      <c r="D51" s="13"/>
      <c r="E51" s="109"/>
      <c r="F51" s="110"/>
      <c r="G51" s="10" t="str">
        <f t="shared" si="11"/>
        <v/>
      </c>
      <c r="H51" s="37"/>
      <c r="I51" s="38"/>
      <c r="J51" s="11" t="str">
        <f t="shared" si="7"/>
        <v/>
      </c>
      <c r="K51" s="10" t="str">
        <f t="shared" si="12"/>
        <v/>
      </c>
      <c r="L51" s="11" t="str">
        <f t="shared" si="8"/>
        <v/>
      </c>
      <c r="M51" s="12" t="str">
        <f t="shared" si="9"/>
        <v/>
      </c>
    </row>
    <row r="52" spans="1:13">
      <c r="A52" s="26">
        <v>44</v>
      </c>
      <c r="B52" s="29"/>
      <c r="C52" s="33"/>
      <c r="D52" s="13"/>
      <c r="E52" s="109"/>
      <c r="F52" s="110"/>
      <c r="G52" s="10" t="str">
        <f t="shared" si="11"/>
        <v/>
      </c>
      <c r="H52" s="37"/>
      <c r="I52" s="38"/>
      <c r="J52" s="11" t="str">
        <f t="shared" si="7"/>
        <v/>
      </c>
      <c r="K52" s="10" t="str">
        <f t="shared" si="12"/>
        <v/>
      </c>
      <c r="L52" s="11" t="str">
        <f t="shared" si="8"/>
        <v/>
      </c>
      <c r="M52" s="12" t="str">
        <f t="shared" si="9"/>
        <v/>
      </c>
    </row>
    <row r="53" spans="1:13">
      <c r="A53" s="26">
        <v>45</v>
      </c>
      <c r="B53" s="29"/>
      <c r="C53" s="33"/>
      <c r="D53" s="13"/>
      <c r="E53" s="109"/>
      <c r="F53" s="110"/>
      <c r="G53" s="10" t="str">
        <f t="shared" si="11"/>
        <v/>
      </c>
      <c r="H53" s="37"/>
      <c r="I53" s="38"/>
      <c r="J53" s="11" t="str">
        <f t="shared" si="7"/>
        <v/>
      </c>
      <c r="K53" s="10" t="str">
        <f t="shared" si="12"/>
        <v/>
      </c>
      <c r="L53" s="11" t="str">
        <f t="shared" si="8"/>
        <v/>
      </c>
      <c r="M53" s="12" t="str">
        <f t="shared" si="9"/>
        <v/>
      </c>
    </row>
    <row r="54" spans="1:13">
      <c r="A54" s="26">
        <v>46</v>
      </c>
      <c r="B54" s="29"/>
      <c r="C54" s="33"/>
      <c r="D54" s="13"/>
      <c r="E54" s="109"/>
      <c r="F54" s="110"/>
      <c r="G54" s="10" t="str">
        <f t="shared" si="11"/>
        <v/>
      </c>
      <c r="H54" s="37"/>
      <c r="I54" s="38"/>
      <c r="J54" s="11" t="str">
        <f t="shared" si="7"/>
        <v/>
      </c>
      <c r="K54" s="10" t="str">
        <f t="shared" si="12"/>
        <v/>
      </c>
      <c r="L54" s="11" t="str">
        <f t="shared" si="8"/>
        <v/>
      </c>
      <c r="M54" s="12" t="str">
        <f t="shared" si="9"/>
        <v/>
      </c>
    </row>
    <row r="55" spans="1:13">
      <c r="A55" s="26">
        <v>47</v>
      </c>
      <c r="B55" s="29"/>
      <c r="C55" s="33"/>
      <c r="D55" s="13"/>
      <c r="E55" s="109"/>
      <c r="F55" s="110"/>
      <c r="G55" s="10" t="str">
        <f t="shared" si="11"/>
        <v/>
      </c>
      <c r="H55" s="37"/>
      <c r="I55" s="38"/>
      <c r="J55" s="11" t="str">
        <f t="shared" si="7"/>
        <v/>
      </c>
      <c r="K55" s="10" t="str">
        <f t="shared" si="12"/>
        <v/>
      </c>
      <c r="L55" s="11" t="str">
        <f t="shared" si="8"/>
        <v/>
      </c>
      <c r="M55" s="12" t="str">
        <f t="shared" si="9"/>
        <v/>
      </c>
    </row>
    <row r="56" spans="1:13">
      <c r="A56" s="26">
        <v>48</v>
      </c>
      <c r="B56" s="29"/>
      <c r="C56" s="33"/>
      <c r="D56" s="13"/>
      <c r="E56" s="109"/>
      <c r="F56" s="110"/>
      <c r="G56" s="10" t="str">
        <f t="shared" si="11"/>
        <v/>
      </c>
      <c r="H56" s="37"/>
      <c r="I56" s="38"/>
      <c r="J56" s="11" t="str">
        <f t="shared" si="7"/>
        <v/>
      </c>
      <c r="K56" s="10" t="str">
        <f t="shared" si="12"/>
        <v/>
      </c>
      <c r="L56" s="11" t="str">
        <f t="shared" si="8"/>
        <v/>
      </c>
      <c r="M56" s="12" t="str">
        <f t="shared" si="9"/>
        <v/>
      </c>
    </row>
    <row r="57" spans="1:13">
      <c r="A57" s="26">
        <v>49</v>
      </c>
      <c r="B57" s="29"/>
      <c r="C57" s="33"/>
      <c r="D57" s="13"/>
      <c r="E57" s="109"/>
      <c r="F57" s="110"/>
      <c r="G57" s="10" t="str">
        <f t="shared" si="11"/>
        <v/>
      </c>
      <c r="H57" s="37"/>
      <c r="I57" s="38"/>
      <c r="J57" s="11" t="str">
        <f t="shared" si="7"/>
        <v/>
      </c>
      <c r="K57" s="10" t="str">
        <f t="shared" si="12"/>
        <v/>
      </c>
      <c r="L57" s="11" t="str">
        <f t="shared" si="8"/>
        <v/>
      </c>
      <c r="M57" s="12" t="str">
        <f t="shared" si="9"/>
        <v/>
      </c>
    </row>
    <row r="58" spans="1:13">
      <c r="A58" s="26">
        <v>50</v>
      </c>
      <c r="B58" s="29"/>
      <c r="C58" s="33"/>
      <c r="D58" s="13"/>
      <c r="E58" s="109"/>
      <c r="F58" s="110"/>
      <c r="G58" s="10" t="str">
        <f t="shared" si="11"/>
        <v/>
      </c>
      <c r="H58" s="37"/>
      <c r="I58" s="38"/>
      <c r="J58" s="11" t="str">
        <f t="shared" si="7"/>
        <v/>
      </c>
      <c r="K58" s="10" t="str">
        <f t="shared" si="12"/>
        <v/>
      </c>
      <c r="L58" s="11" t="str">
        <f t="shared" si="8"/>
        <v/>
      </c>
      <c r="M58" s="12" t="str">
        <f t="shared" si="9"/>
        <v/>
      </c>
    </row>
    <row r="59" spans="1:13">
      <c r="A59" s="26">
        <v>51</v>
      </c>
      <c r="B59" s="29"/>
      <c r="C59" s="33"/>
      <c r="D59" s="13"/>
      <c r="E59" s="109"/>
      <c r="F59" s="110"/>
      <c r="G59" s="10" t="str">
        <f t="shared" si="11"/>
        <v/>
      </c>
      <c r="H59" s="37"/>
      <c r="I59" s="38"/>
      <c r="J59" s="11" t="str">
        <f t="shared" si="7"/>
        <v/>
      </c>
      <c r="K59" s="10" t="str">
        <f t="shared" si="12"/>
        <v/>
      </c>
      <c r="L59" s="11" t="str">
        <f t="shared" si="8"/>
        <v/>
      </c>
      <c r="M59" s="12" t="str">
        <f t="shared" si="9"/>
        <v/>
      </c>
    </row>
    <row r="60" spans="1:13">
      <c r="A60" s="26">
        <v>52</v>
      </c>
      <c r="B60" s="29"/>
      <c r="C60" s="33"/>
      <c r="D60" s="13"/>
      <c r="E60" s="109"/>
      <c r="F60" s="110"/>
      <c r="G60" s="10" t="str">
        <f t="shared" si="11"/>
        <v/>
      </c>
      <c r="H60" s="37"/>
      <c r="I60" s="38"/>
      <c r="J60" s="11" t="str">
        <f t="shared" si="7"/>
        <v/>
      </c>
      <c r="K60" s="10" t="str">
        <f t="shared" si="12"/>
        <v/>
      </c>
      <c r="L60" s="11" t="str">
        <f t="shared" si="8"/>
        <v/>
      </c>
      <c r="M60" s="12" t="str">
        <f t="shared" si="9"/>
        <v/>
      </c>
    </row>
    <row r="61" spans="1:13">
      <c r="A61" s="26">
        <v>53</v>
      </c>
      <c r="B61" s="29"/>
      <c r="C61" s="33"/>
      <c r="D61" s="13"/>
      <c r="E61" s="109"/>
      <c r="F61" s="110"/>
      <c r="G61" s="10" t="str">
        <f t="shared" si="11"/>
        <v/>
      </c>
      <c r="H61" s="37"/>
      <c r="I61" s="38"/>
      <c r="J61" s="11" t="str">
        <f t="shared" si="7"/>
        <v/>
      </c>
      <c r="K61" s="10" t="str">
        <f t="shared" si="12"/>
        <v/>
      </c>
      <c r="L61" s="11" t="str">
        <f t="shared" si="8"/>
        <v/>
      </c>
      <c r="M61" s="12" t="str">
        <f t="shared" si="9"/>
        <v/>
      </c>
    </row>
    <row r="62" spans="1:13">
      <c r="A62" s="26">
        <v>54</v>
      </c>
      <c r="B62" s="29"/>
      <c r="C62" s="33"/>
      <c r="D62" s="13"/>
      <c r="E62" s="109"/>
      <c r="F62" s="110"/>
      <c r="G62" s="10" t="str">
        <f t="shared" si="11"/>
        <v/>
      </c>
      <c r="H62" s="37"/>
      <c r="I62" s="38"/>
      <c r="J62" s="11" t="str">
        <f t="shared" si="7"/>
        <v/>
      </c>
      <c r="K62" s="10" t="str">
        <f t="shared" si="12"/>
        <v/>
      </c>
      <c r="L62" s="11" t="str">
        <f t="shared" si="8"/>
        <v/>
      </c>
      <c r="M62" s="12" t="str">
        <f t="shared" si="9"/>
        <v/>
      </c>
    </row>
    <row r="63" spans="1:13">
      <c r="A63" s="26">
        <v>55</v>
      </c>
      <c r="B63" s="29"/>
      <c r="C63" s="33"/>
      <c r="D63" s="13"/>
      <c r="E63" s="109"/>
      <c r="F63" s="110"/>
      <c r="G63" s="10" t="str">
        <f t="shared" si="11"/>
        <v/>
      </c>
      <c r="H63" s="37"/>
      <c r="I63" s="38"/>
      <c r="J63" s="11" t="str">
        <f t="shared" si="7"/>
        <v/>
      </c>
      <c r="K63" s="10" t="str">
        <f t="shared" si="12"/>
        <v/>
      </c>
      <c r="L63" s="11" t="str">
        <f t="shared" si="8"/>
        <v/>
      </c>
      <c r="M63" s="12" t="str">
        <f t="shared" si="9"/>
        <v/>
      </c>
    </row>
    <row r="64" spans="1:13">
      <c r="A64" s="26">
        <v>56</v>
      </c>
      <c r="B64" s="29"/>
      <c r="C64" s="33"/>
      <c r="D64" s="13"/>
      <c r="E64" s="109"/>
      <c r="F64" s="110"/>
      <c r="G64" s="10" t="str">
        <f t="shared" si="11"/>
        <v/>
      </c>
      <c r="H64" s="37"/>
      <c r="I64" s="38"/>
      <c r="J64" s="11" t="str">
        <f t="shared" si="7"/>
        <v/>
      </c>
      <c r="K64" s="10" t="str">
        <f t="shared" si="12"/>
        <v/>
      </c>
      <c r="L64" s="11" t="str">
        <f t="shared" si="8"/>
        <v/>
      </c>
      <c r="M64" s="12" t="str">
        <f t="shared" si="9"/>
        <v/>
      </c>
    </row>
    <row r="65" spans="1:13">
      <c r="A65" s="26">
        <v>57</v>
      </c>
      <c r="B65" s="29"/>
      <c r="C65" s="33"/>
      <c r="D65" s="13"/>
      <c r="E65" s="109"/>
      <c r="F65" s="110"/>
      <c r="G65" s="10" t="str">
        <f t="shared" si="11"/>
        <v/>
      </c>
      <c r="H65" s="37"/>
      <c r="I65" s="38"/>
      <c r="J65" s="11" t="str">
        <f t="shared" si="7"/>
        <v/>
      </c>
      <c r="K65" s="10" t="str">
        <f t="shared" si="12"/>
        <v/>
      </c>
      <c r="L65" s="11" t="str">
        <f t="shared" si="8"/>
        <v/>
      </c>
      <c r="M65" s="12" t="str">
        <f t="shared" si="9"/>
        <v/>
      </c>
    </row>
    <row r="66" spans="1:13">
      <c r="A66" s="26">
        <v>58</v>
      </c>
      <c r="B66" s="29"/>
      <c r="C66" s="33"/>
      <c r="D66" s="13"/>
      <c r="E66" s="109"/>
      <c r="F66" s="110"/>
      <c r="G66" s="10" t="str">
        <f t="shared" si="11"/>
        <v/>
      </c>
      <c r="H66" s="37"/>
      <c r="I66" s="38"/>
      <c r="J66" s="11" t="str">
        <f t="shared" si="7"/>
        <v/>
      </c>
      <c r="K66" s="10" t="str">
        <f t="shared" si="12"/>
        <v/>
      </c>
      <c r="L66" s="11" t="str">
        <f t="shared" si="8"/>
        <v/>
      </c>
      <c r="M66" s="12" t="str">
        <f t="shared" si="9"/>
        <v/>
      </c>
    </row>
    <row r="67" spans="1:13">
      <c r="A67" s="26">
        <v>59</v>
      </c>
      <c r="B67" s="29"/>
      <c r="C67" s="33"/>
      <c r="D67" s="13"/>
      <c r="E67" s="109"/>
      <c r="F67" s="110"/>
      <c r="G67" s="10" t="str">
        <f t="shared" si="11"/>
        <v/>
      </c>
      <c r="H67" s="37"/>
      <c r="I67" s="38"/>
      <c r="J67" s="11" t="str">
        <f t="shared" si="7"/>
        <v/>
      </c>
      <c r="K67" s="10" t="str">
        <f t="shared" si="12"/>
        <v/>
      </c>
      <c r="L67" s="11" t="str">
        <f t="shared" si="8"/>
        <v/>
      </c>
      <c r="M67" s="12" t="str">
        <f t="shared" si="9"/>
        <v/>
      </c>
    </row>
    <row r="68" spans="1:13">
      <c r="A68" s="26">
        <v>60</v>
      </c>
      <c r="B68" s="29"/>
      <c r="C68" s="33"/>
      <c r="D68" s="13"/>
      <c r="E68" s="109"/>
      <c r="F68" s="110"/>
      <c r="G68" s="10" t="str">
        <f t="shared" si="11"/>
        <v/>
      </c>
      <c r="H68" s="37"/>
      <c r="I68" s="38"/>
      <c r="J68" s="11" t="str">
        <f t="shared" si="7"/>
        <v/>
      </c>
      <c r="K68" s="10" t="str">
        <f t="shared" si="12"/>
        <v/>
      </c>
      <c r="L68" s="11" t="str">
        <f t="shared" si="8"/>
        <v/>
      </c>
      <c r="M68" s="12" t="str">
        <f t="shared" si="9"/>
        <v/>
      </c>
    </row>
    <row r="69" spans="1:13">
      <c r="A69" s="26">
        <v>61</v>
      </c>
      <c r="B69" s="29"/>
      <c r="C69" s="33"/>
      <c r="D69" s="13"/>
      <c r="E69" s="109"/>
      <c r="F69" s="110"/>
      <c r="G69" s="10" t="str">
        <f t="shared" si="11"/>
        <v/>
      </c>
      <c r="H69" s="37"/>
      <c r="I69" s="38"/>
      <c r="J69" s="11" t="str">
        <f t="shared" si="7"/>
        <v/>
      </c>
      <c r="K69" s="10" t="str">
        <f t="shared" si="12"/>
        <v/>
      </c>
      <c r="L69" s="11" t="str">
        <f t="shared" si="8"/>
        <v/>
      </c>
      <c r="M69" s="12" t="str">
        <f t="shared" si="9"/>
        <v/>
      </c>
    </row>
    <row r="70" spans="1:13">
      <c r="A70" s="26">
        <v>62</v>
      </c>
      <c r="B70" s="29"/>
      <c r="C70" s="33"/>
      <c r="D70" s="13"/>
      <c r="E70" s="109"/>
      <c r="F70" s="110"/>
      <c r="G70" s="10" t="str">
        <f t="shared" si="11"/>
        <v/>
      </c>
      <c r="H70" s="37"/>
      <c r="I70" s="38"/>
      <c r="J70" s="11" t="str">
        <f t="shared" si="7"/>
        <v/>
      </c>
      <c r="K70" s="10" t="str">
        <f t="shared" si="12"/>
        <v/>
      </c>
      <c r="L70" s="11" t="str">
        <f t="shared" si="8"/>
        <v/>
      </c>
      <c r="M70" s="12" t="str">
        <f t="shared" si="9"/>
        <v/>
      </c>
    </row>
    <row r="71" spans="1:13">
      <c r="A71" s="26">
        <v>63</v>
      </c>
      <c r="B71" s="29"/>
      <c r="C71" s="33"/>
      <c r="D71" s="13"/>
      <c r="E71" s="109"/>
      <c r="F71" s="110"/>
      <c r="G71" s="10" t="str">
        <f t="shared" si="11"/>
        <v/>
      </c>
      <c r="H71" s="37"/>
      <c r="I71" s="38"/>
      <c r="J71" s="11" t="str">
        <f t="shared" si="7"/>
        <v/>
      </c>
      <c r="K71" s="10" t="str">
        <f t="shared" si="12"/>
        <v/>
      </c>
      <c r="L71" s="11" t="str">
        <f t="shared" si="8"/>
        <v/>
      </c>
      <c r="M71" s="12" t="str">
        <f t="shared" si="9"/>
        <v/>
      </c>
    </row>
    <row r="72" spans="1:13">
      <c r="A72" s="26">
        <v>64</v>
      </c>
      <c r="B72" s="29"/>
      <c r="C72" s="33"/>
      <c r="D72" s="13"/>
      <c r="E72" s="109"/>
      <c r="F72" s="110"/>
      <c r="G72" s="10" t="str">
        <f t="shared" si="11"/>
        <v/>
      </c>
      <c r="H72" s="37"/>
      <c r="I72" s="38"/>
      <c r="J72" s="11" t="str">
        <f t="shared" si="7"/>
        <v/>
      </c>
      <c r="K72" s="10" t="str">
        <f t="shared" si="12"/>
        <v/>
      </c>
      <c r="L72" s="11" t="str">
        <f t="shared" si="8"/>
        <v/>
      </c>
      <c r="M72" s="12" t="str">
        <f t="shared" si="9"/>
        <v/>
      </c>
    </row>
    <row r="73" spans="1:13">
      <c r="A73" s="26">
        <v>65</v>
      </c>
      <c r="B73" s="29"/>
      <c r="C73" s="33"/>
      <c r="D73" s="13"/>
      <c r="E73" s="109"/>
      <c r="F73" s="110"/>
      <c r="G73" s="10" t="str">
        <f t="shared" ref="G73:G108" si="13">IF($E73="","",VLOOKUP($E73,상품목록,2,0))</f>
        <v/>
      </c>
      <c r="H73" s="37"/>
      <c r="I73" s="38"/>
      <c r="J73" s="11" t="str">
        <f t="shared" si="7"/>
        <v/>
      </c>
      <c r="K73" s="10" t="str">
        <f t="shared" ref="K73:K108" si="14">IF($I73="","",VLOOKUP($E73,상품목록,3,0)*I73)</f>
        <v/>
      </c>
      <c r="L73" s="11" t="str">
        <f t="shared" si="8"/>
        <v/>
      </c>
      <c r="M73" s="12" t="str">
        <f t="shared" si="9"/>
        <v/>
      </c>
    </row>
    <row r="74" spans="1:13">
      <c r="A74" s="26">
        <v>66</v>
      </c>
      <c r="B74" s="29"/>
      <c r="C74" s="33"/>
      <c r="D74" s="13"/>
      <c r="E74" s="109"/>
      <c r="F74" s="110"/>
      <c r="G74" s="10" t="str">
        <f t="shared" si="13"/>
        <v/>
      </c>
      <c r="H74" s="37"/>
      <c r="I74" s="38"/>
      <c r="J74" s="11" t="str">
        <f t="shared" si="7"/>
        <v/>
      </c>
      <c r="K74" s="10" t="str">
        <f t="shared" si="14"/>
        <v/>
      </c>
      <c r="L74" s="11" t="str">
        <f t="shared" si="8"/>
        <v/>
      </c>
      <c r="M74" s="12" t="str">
        <f t="shared" si="9"/>
        <v/>
      </c>
    </row>
    <row r="75" spans="1:13">
      <c r="A75" s="26">
        <v>67</v>
      </c>
      <c r="B75" s="29"/>
      <c r="C75" s="33"/>
      <c r="D75" s="13"/>
      <c r="E75" s="109"/>
      <c r="F75" s="110"/>
      <c r="G75" s="10" t="str">
        <f t="shared" si="13"/>
        <v/>
      </c>
      <c r="H75" s="37"/>
      <c r="I75" s="38"/>
      <c r="J75" s="11" t="str">
        <f t="shared" si="7"/>
        <v/>
      </c>
      <c r="K75" s="10" t="str">
        <f t="shared" si="14"/>
        <v/>
      </c>
      <c r="L75" s="11" t="str">
        <f t="shared" si="8"/>
        <v/>
      </c>
      <c r="M75" s="12" t="str">
        <f t="shared" si="9"/>
        <v/>
      </c>
    </row>
    <row r="76" spans="1:13">
      <c r="A76" s="26">
        <v>68</v>
      </c>
      <c r="B76" s="29"/>
      <c r="C76" s="33"/>
      <c r="D76" s="13"/>
      <c r="E76" s="109"/>
      <c r="F76" s="110"/>
      <c r="G76" s="10" t="str">
        <f t="shared" si="13"/>
        <v/>
      </c>
      <c r="H76" s="37"/>
      <c r="I76" s="38"/>
      <c r="J76" s="11" t="str">
        <f t="shared" si="7"/>
        <v/>
      </c>
      <c r="K76" s="10" t="str">
        <f t="shared" si="14"/>
        <v/>
      </c>
      <c r="L76" s="11" t="str">
        <f t="shared" si="8"/>
        <v/>
      </c>
      <c r="M76" s="12" t="str">
        <f t="shared" si="9"/>
        <v/>
      </c>
    </row>
    <row r="77" spans="1:13">
      <c r="A77" s="26">
        <v>69</v>
      </c>
      <c r="B77" s="29"/>
      <c r="C77" s="33"/>
      <c r="D77" s="13"/>
      <c r="E77" s="109"/>
      <c r="F77" s="110"/>
      <c r="G77" s="10" t="str">
        <f t="shared" si="13"/>
        <v/>
      </c>
      <c r="H77" s="37"/>
      <c r="I77" s="38"/>
      <c r="J77" s="11" t="str">
        <f t="shared" si="7"/>
        <v/>
      </c>
      <c r="K77" s="10" t="str">
        <f t="shared" si="14"/>
        <v/>
      </c>
      <c r="L77" s="11" t="str">
        <f t="shared" si="8"/>
        <v/>
      </c>
      <c r="M77" s="12" t="str">
        <f t="shared" si="9"/>
        <v/>
      </c>
    </row>
    <row r="78" spans="1:13">
      <c r="A78" s="26">
        <v>70</v>
      </c>
      <c r="B78" s="29"/>
      <c r="C78" s="33"/>
      <c r="D78" s="13"/>
      <c r="E78" s="109"/>
      <c r="F78" s="110"/>
      <c r="G78" s="10" t="str">
        <f t="shared" si="13"/>
        <v/>
      </c>
      <c r="H78" s="37"/>
      <c r="I78" s="38"/>
      <c r="J78" s="11" t="str">
        <f t="shared" si="7"/>
        <v/>
      </c>
      <c r="K78" s="10" t="str">
        <f t="shared" si="14"/>
        <v/>
      </c>
      <c r="L78" s="11" t="str">
        <f t="shared" si="8"/>
        <v/>
      </c>
      <c r="M78" s="12" t="str">
        <f t="shared" si="9"/>
        <v/>
      </c>
    </row>
    <row r="79" spans="1:13">
      <c r="A79" s="26">
        <v>71</v>
      </c>
      <c r="B79" s="29"/>
      <c r="C79" s="33"/>
      <c r="D79" s="13"/>
      <c r="E79" s="109"/>
      <c r="F79" s="110"/>
      <c r="G79" s="10" t="str">
        <f t="shared" si="13"/>
        <v/>
      </c>
      <c r="H79" s="37"/>
      <c r="I79" s="38"/>
      <c r="J79" s="11" t="str">
        <f t="shared" si="7"/>
        <v/>
      </c>
      <c r="K79" s="10" t="str">
        <f t="shared" si="14"/>
        <v/>
      </c>
      <c r="L79" s="11" t="str">
        <f t="shared" si="8"/>
        <v/>
      </c>
      <c r="M79" s="12" t="str">
        <f t="shared" si="9"/>
        <v/>
      </c>
    </row>
    <row r="80" spans="1:13">
      <c r="A80" s="26">
        <v>72</v>
      </c>
      <c r="B80" s="29"/>
      <c r="C80" s="33"/>
      <c r="D80" s="13"/>
      <c r="E80" s="109"/>
      <c r="F80" s="110"/>
      <c r="G80" s="10" t="str">
        <f t="shared" si="13"/>
        <v/>
      </c>
      <c r="H80" s="37"/>
      <c r="I80" s="38"/>
      <c r="J80" s="11" t="str">
        <f t="shared" si="7"/>
        <v/>
      </c>
      <c r="K80" s="10" t="str">
        <f t="shared" si="14"/>
        <v/>
      </c>
      <c r="L80" s="11" t="str">
        <f t="shared" si="8"/>
        <v/>
      </c>
      <c r="M80" s="12" t="str">
        <f t="shared" si="9"/>
        <v/>
      </c>
    </row>
    <row r="81" spans="1:13">
      <c r="A81" s="26">
        <v>73</v>
      </c>
      <c r="B81" s="29"/>
      <c r="C81" s="33"/>
      <c r="D81" s="13"/>
      <c r="E81" s="109"/>
      <c r="F81" s="110"/>
      <c r="G81" s="10" t="str">
        <f t="shared" si="13"/>
        <v/>
      </c>
      <c r="H81" s="37"/>
      <c r="I81" s="38"/>
      <c r="J81" s="11" t="str">
        <f t="shared" si="7"/>
        <v/>
      </c>
      <c r="K81" s="10" t="str">
        <f t="shared" si="14"/>
        <v/>
      </c>
      <c r="L81" s="11" t="str">
        <f t="shared" si="8"/>
        <v/>
      </c>
      <c r="M81" s="12" t="str">
        <f t="shared" si="9"/>
        <v/>
      </c>
    </row>
    <row r="82" spans="1:13">
      <c r="A82" s="26">
        <v>74</v>
      </c>
      <c r="B82" s="29"/>
      <c r="C82" s="33"/>
      <c r="D82" s="13"/>
      <c r="E82" s="109"/>
      <c r="F82" s="110"/>
      <c r="G82" s="10" t="str">
        <f t="shared" si="13"/>
        <v/>
      </c>
      <c r="H82" s="37"/>
      <c r="I82" s="38"/>
      <c r="J82" s="11" t="str">
        <f t="shared" ref="J82:J108" si="15">IF(I82="","",G82*(100%-H82)*I82)</f>
        <v/>
      </c>
      <c r="K82" s="10" t="str">
        <f t="shared" si="14"/>
        <v/>
      </c>
      <c r="L82" s="11" t="str">
        <f t="shared" ref="L82:L108" si="16">IF(K82="","",J82-K82)</f>
        <v/>
      </c>
      <c r="M82" s="12" t="str">
        <f t="shared" ref="M82:M108" si="17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0" t="str">
        <f t="shared" si="13"/>
        <v/>
      </c>
      <c r="H83" s="37"/>
      <c r="I83" s="38"/>
      <c r="J83" s="11" t="str">
        <f t="shared" si="15"/>
        <v/>
      </c>
      <c r="K83" s="10" t="str">
        <f t="shared" si="14"/>
        <v/>
      </c>
      <c r="L83" s="11" t="str">
        <f t="shared" si="16"/>
        <v/>
      </c>
      <c r="M83" s="12" t="str">
        <f t="shared" si="17"/>
        <v/>
      </c>
    </row>
    <row r="84" spans="1:13">
      <c r="A84" s="26">
        <v>76</v>
      </c>
      <c r="B84" s="29"/>
      <c r="C84" s="33"/>
      <c r="D84" s="13"/>
      <c r="E84" s="109"/>
      <c r="F84" s="110"/>
      <c r="G84" s="10" t="str">
        <f t="shared" si="13"/>
        <v/>
      </c>
      <c r="H84" s="37"/>
      <c r="I84" s="38"/>
      <c r="J84" s="11" t="str">
        <f t="shared" si="15"/>
        <v/>
      </c>
      <c r="K84" s="10" t="str">
        <f t="shared" si="14"/>
        <v/>
      </c>
      <c r="L84" s="11" t="str">
        <f t="shared" si="16"/>
        <v/>
      </c>
      <c r="M84" s="12" t="str">
        <f t="shared" si="17"/>
        <v/>
      </c>
    </row>
    <row r="85" spans="1:13">
      <c r="A85" s="26">
        <v>77</v>
      </c>
      <c r="B85" s="29"/>
      <c r="C85" s="33"/>
      <c r="D85" s="13"/>
      <c r="E85" s="109"/>
      <c r="F85" s="110"/>
      <c r="G85" s="10" t="str">
        <f t="shared" si="13"/>
        <v/>
      </c>
      <c r="H85" s="37"/>
      <c r="I85" s="38"/>
      <c r="J85" s="11" t="str">
        <f t="shared" si="15"/>
        <v/>
      </c>
      <c r="K85" s="10" t="str">
        <f t="shared" si="14"/>
        <v/>
      </c>
      <c r="L85" s="11" t="str">
        <f t="shared" si="16"/>
        <v/>
      </c>
      <c r="M85" s="12" t="str">
        <f t="shared" si="17"/>
        <v/>
      </c>
    </row>
    <row r="86" spans="1:13">
      <c r="A86" s="26">
        <v>78</v>
      </c>
      <c r="B86" s="29"/>
      <c r="C86" s="33"/>
      <c r="D86" s="13"/>
      <c r="E86" s="109"/>
      <c r="F86" s="110"/>
      <c r="G86" s="10" t="str">
        <f t="shared" si="13"/>
        <v/>
      </c>
      <c r="H86" s="37"/>
      <c r="I86" s="38"/>
      <c r="J86" s="11" t="str">
        <f t="shared" si="15"/>
        <v/>
      </c>
      <c r="K86" s="10" t="str">
        <f t="shared" si="14"/>
        <v/>
      </c>
      <c r="L86" s="11" t="str">
        <f t="shared" si="16"/>
        <v/>
      </c>
      <c r="M86" s="12" t="str">
        <f t="shared" si="17"/>
        <v/>
      </c>
    </row>
    <row r="87" spans="1:13">
      <c r="A87" s="26">
        <v>79</v>
      </c>
      <c r="B87" s="29"/>
      <c r="C87" s="33"/>
      <c r="D87" s="13"/>
      <c r="E87" s="109"/>
      <c r="F87" s="110"/>
      <c r="G87" s="10" t="str">
        <f t="shared" si="13"/>
        <v/>
      </c>
      <c r="H87" s="37"/>
      <c r="I87" s="38"/>
      <c r="J87" s="11" t="str">
        <f t="shared" si="15"/>
        <v/>
      </c>
      <c r="K87" s="10" t="str">
        <f t="shared" si="14"/>
        <v/>
      </c>
      <c r="L87" s="11" t="str">
        <f t="shared" si="16"/>
        <v/>
      </c>
      <c r="M87" s="12" t="str">
        <f t="shared" si="17"/>
        <v/>
      </c>
    </row>
    <row r="88" spans="1:13">
      <c r="A88" s="26">
        <v>80</v>
      </c>
      <c r="B88" s="29"/>
      <c r="C88" s="33"/>
      <c r="D88" s="13"/>
      <c r="E88" s="109"/>
      <c r="F88" s="110"/>
      <c r="G88" s="10" t="str">
        <f t="shared" si="13"/>
        <v/>
      </c>
      <c r="H88" s="37"/>
      <c r="I88" s="38"/>
      <c r="J88" s="11" t="str">
        <f t="shared" si="15"/>
        <v/>
      </c>
      <c r="K88" s="10" t="str">
        <f t="shared" si="14"/>
        <v/>
      </c>
      <c r="L88" s="11" t="str">
        <f t="shared" si="16"/>
        <v/>
      </c>
      <c r="M88" s="12" t="str">
        <f t="shared" si="17"/>
        <v/>
      </c>
    </row>
    <row r="89" spans="1:13">
      <c r="A89" s="26">
        <v>81</v>
      </c>
      <c r="B89" s="29"/>
      <c r="C89" s="33"/>
      <c r="D89" s="13"/>
      <c r="E89" s="109"/>
      <c r="F89" s="110"/>
      <c r="G89" s="10" t="str">
        <f t="shared" si="13"/>
        <v/>
      </c>
      <c r="H89" s="37"/>
      <c r="I89" s="38"/>
      <c r="J89" s="11" t="str">
        <f t="shared" si="15"/>
        <v/>
      </c>
      <c r="K89" s="10" t="str">
        <f t="shared" si="14"/>
        <v/>
      </c>
      <c r="L89" s="11" t="str">
        <f t="shared" si="16"/>
        <v/>
      </c>
      <c r="M89" s="12" t="str">
        <f t="shared" si="17"/>
        <v/>
      </c>
    </row>
    <row r="90" spans="1:13">
      <c r="A90" s="26">
        <v>82</v>
      </c>
      <c r="B90" s="29"/>
      <c r="C90" s="33"/>
      <c r="D90" s="13"/>
      <c r="E90" s="109"/>
      <c r="F90" s="110"/>
      <c r="G90" s="10" t="str">
        <f t="shared" si="13"/>
        <v/>
      </c>
      <c r="H90" s="37"/>
      <c r="I90" s="38"/>
      <c r="J90" s="11" t="str">
        <f t="shared" si="15"/>
        <v/>
      </c>
      <c r="K90" s="10" t="str">
        <f t="shared" si="14"/>
        <v/>
      </c>
      <c r="L90" s="11" t="str">
        <f t="shared" si="16"/>
        <v/>
      </c>
      <c r="M90" s="12" t="str">
        <f t="shared" si="17"/>
        <v/>
      </c>
    </row>
    <row r="91" spans="1:13">
      <c r="A91" s="26">
        <v>83</v>
      </c>
      <c r="B91" s="29"/>
      <c r="C91" s="33"/>
      <c r="D91" s="13"/>
      <c r="E91" s="109"/>
      <c r="F91" s="110"/>
      <c r="G91" s="10" t="str">
        <f t="shared" si="13"/>
        <v/>
      </c>
      <c r="H91" s="37"/>
      <c r="I91" s="38"/>
      <c r="J91" s="11" t="str">
        <f t="shared" si="15"/>
        <v/>
      </c>
      <c r="K91" s="10" t="str">
        <f t="shared" si="14"/>
        <v/>
      </c>
      <c r="L91" s="11" t="str">
        <f t="shared" si="16"/>
        <v/>
      </c>
      <c r="M91" s="12" t="str">
        <f t="shared" si="17"/>
        <v/>
      </c>
    </row>
    <row r="92" spans="1:13">
      <c r="A92" s="26">
        <v>84</v>
      </c>
      <c r="B92" s="29"/>
      <c r="C92" s="33"/>
      <c r="D92" s="13"/>
      <c r="E92" s="109"/>
      <c r="F92" s="110"/>
      <c r="G92" s="10" t="str">
        <f t="shared" si="13"/>
        <v/>
      </c>
      <c r="H92" s="37"/>
      <c r="I92" s="38"/>
      <c r="J92" s="11" t="str">
        <f t="shared" si="15"/>
        <v/>
      </c>
      <c r="K92" s="10" t="str">
        <f t="shared" si="14"/>
        <v/>
      </c>
      <c r="L92" s="11" t="str">
        <f t="shared" si="16"/>
        <v/>
      </c>
      <c r="M92" s="12" t="str">
        <f t="shared" si="17"/>
        <v/>
      </c>
    </row>
    <row r="93" spans="1:13">
      <c r="A93" s="26">
        <v>85</v>
      </c>
      <c r="B93" s="29"/>
      <c r="C93" s="33"/>
      <c r="D93" s="13"/>
      <c r="E93" s="109"/>
      <c r="F93" s="110"/>
      <c r="G93" s="10" t="str">
        <f t="shared" si="13"/>
        <v/>
      </c>
      <c r="H93" s="37"/>
      <c r="I93" s="38"/>
      <c r="J93" s="11" t="str">
        <f t="shared" si="15"/>
        <v/>
      </c>
      <c r="K93" s="10" t="str">
        <f t="shared" si="14"/>
        <v/>
      </c>
      <c r="L93" s="11" t="str">
        <f t="shared" si="16"/>
        <v/>
      </c>
      <c r="M93" s="12" t="str">
        <f t="shared" si="17"/>
        <v/>
      </c>
    </row>
    <row r="94" spans="1:13">
      <c r="A94" s="26">
        <v>86</v>
      </c>
      <c r="B94" s="29"/>
      <c r="C94" s="33"/>
      <c r="D94" s="13"/>
      <c r="E94" s="109"/>
      <c r="F94" s="110"/>
      <c r="G94" s="10" t="str">
        <f t="shared" si="13"/>
        <v/>
      </c>
      <c r="H94" s="37"/>
      <c r="I94" s="38"/>
      <c r="J94" s="11" t="str">
        <f t="shared" si="15"/>
        <v/>
      </c>
      <c r="K94" s="10" t="str">
        <f t="shared" si="14"/>
        <v/>
      </c>
      <c r="L94" s="11" t="str">
        <f t="shared" si="16"/>
        <v/>
      </c>
      <c r="M94" s="12" t="str">
        <f t="shared" si="17"/>
        <v/>
      </c>
    </row>
    <row r="95" spans="1:13">
      <c r="A95" s="26">
        <v>87</v>
      </c>
      <c r="B95" s="29"/>
      <c r="C95" s="33"/>
      <c r="D95" s="13"/>
      <c r="E95" s="109"/>
      <c r="F95" s="110"/>
      <c r="G95" s="10" t="str">
        <f t="shared" si="13"/>
        <v/>
      </c>
      <c r="H95" s="37"/>
      <c r="I95" s="38"/>
      <c r="J95" s="11" t="str">
        <f t="shared" si="15"/>
        <v/>
      </c>
      <c r="K95" s="10" t="str">
        <f t="shared" si="14"/>
        <v/>
      </c>
      <c r="L95" s="11" t="str">
        <f t="shared" si="16"/>
        <v/>
      </c>
      <c r="M95" s="12" t="str">
        <f t="shared" si="17"/>
        <v/>
      </c>
    </row>
    <row r="96" spans="1:13">
      <c r="A96" s="26">
        <v>88</v>
      </c>
      <c r="B96" s="29"/>
      <c r="C96" s="33"/>
      <c r="D96" s="13"/>
      <c r="E96" s="109"/>
      <c r="F96" s="110"/>
      <c r="G96" s="10" t="str">
        <f t="shared" si="13"/>
        <v/>
      </c>
      <c r="H96" s="37"/>
      <c r="I96" s="38"/>
      <c r="J96" s="11" t="str">
        <f t="shared" si="15"/>
        <v/>
      </c>
      <c r="K96" s="10" t="str">
        <f t="shared" si="14"/>
        <v/>
      </c>
      <c r="L96" s="11" t="str">
        <f t="shared" si="16"/>
        <v/>
      </c>
      <c r="M96" s="12" t="str">
        <f t="shared" si="17"/>
        <v/>
      </c>
    </row>
    <row r="97" spans="1:13">
      <c r="A97" s="26">
        <v>89</v>
      </c>
      <c r="B97" s="29"/>
      <c r="C97" s="33"/>
      <c r="D97" s="13"/>
      <c r="E97" s="109"/>
      <c r="F97" s="110"/>
      <c r="G97" s="10" t="str">
        <f t="shared" si="13"/>
        <v/>
      </c>
      <c r="H97" s="37"/>
      <c r="I97" s="38"/>
      <c r="J97" s="11" t="str">
        <f t="shared" si="15"/>
        <v/>
      </c>
      <c r="K97" s="10" t="str">
        <f t="shared" si="14"/>
        <v/>
      </c>
      <c r="L97" s="11" t="str">
        <f t="shared" si="16"/>
        <v/>
      </c>
      <c r="M97" s="12" t="str">
        <f t="shared" si="17"/>
        <v/>
      </c>
    </row>
    <row r="98" spans="1:13">
      <c r="A98" s="26">
        <v>90</v>
      </c>
      <c r="B98" s="29"/>
      <c r="C98" s="33"/>
      <c r="D98" s="13"/>
      <c r="E98" s="109"/>
      <c r="F98" s="110"/>
      <c r="G98" s="10" t="str">
        <f t="shared" si="13"/>
        <v/>
      </c>
      <c r="H98" s="37"/>
      <c r="I98" s="38"/>
      <c r="J98" s="11" t="str">
        <f t="shared" si="15"/>
        <v/>
      </c>
      <c r="K98" s="10" t="str">
        <f t="shared" si="14"/>
        <v/>
      </c>
      <c r="L98" s="11" t="str">
        <f t="shared" si="16"/>
        <v/>
      </c>
      <c r="M98" s="12" t="str">
        <f t="shared" si="17"/>
        <v/>
      </c>
    </row>
    <row r="99" spans="1:13">
      <c r="A99" s="26">
        <v>91</v>
      </c>
      <c r="B99" s="29"/>
      <c r="C99" s="33"/>
      <c r="D99" s="13"/>
      <c r="E99" s="109"/>
      <c r="F99" s="110"/>
      <c r="G99" s="10" t="str">
        <f t="shared" si="13"/>
        <v/>
      </c>
      <c r="H99" s="37"/>
      <c r="I99" s="38"/>
      <c r="J99" s="11" t="str">
        <f t="shared" si="15"/>
        <v/>
      </c>
      <c r="K99" s="10" t="str">
        <f t="shared" si="14"/>
        <v/>
      </c>
      <c r="L99" s="11" t="str">
        <f t="shared" si="16"/>
        <v/>
      </c>
      <c r="M99" s="12" t="str">
        <f t="shared" si="17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0" t="str">
        <f t="shared" si="13"/>
        <v/>
      </c>
      <c r="H100" s="37"/>
      <c r="I100" s="38"/>
      <c r="J100" s="11" t="str">
        <f t="shared" si="15"/>
        <v/>
      </c>
      <c r="K100" s="10" t="str">
        <f t="shared" si="14"/>
        <v/>
      </c>
      <c r="L100" s="11" t="str">
        <f t="shared" si="16"/>
        <v/>
      </c>
      <c r="M100" s="12" t="str">
        <f t="shared" si="17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0" t="str">
        <f t="shared" si="13"/>
        <v/>
      </c>
      <c r="H101" s="37"/>
      <c r="I101" s="38"/>
      <c r="J101" s="11" t="str">
        <f t="shared" si="15"/>
        <v/>
      </c>
      <c r="K101" s="10" t="str">
        <f t="shared" si="14"/>
        <v/>
      </c>
      <c r="L101" s="11" t="str">
        <f t="shared" si="16"/>
        <v/>
      </c>
      <c r="M101" s="12" t="str">
        <f t="shared" si="17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0" t="str">
        <f t="shared" si="13"/>
        <v/>
      </c>
      <c r="H102" s="37"/>
      <c r="I102" s="38"/>
      <c r="J102" s="11" t="str">
        <f t="shared" si="15"/>
        <v/>
      </c>
      <c r="K102" s="10" t="str">
        <f t="shared" si="14"/>
        <v/>
      </c>
      <c r="L102" s="11" t="str">
        <f t="shared" si="16"/>
        <v/>
      </c>
      <c r="M102" s="12" t="str">
        <f t="shared" si="17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0" t="str">
        <f t="shared" si="13"/>
        <v/>
      </c>
      <c r="H103" s="37"/>
      <c r="I103" s="38"/>
      <c r="J103" s="11" t="str">
        <f t="shared" si="15"/>
        <v/>
      </c>
      <c r="K103" s="10" t="str">
        <f t="shared" si="14"/>
        <v/>
      </c>
      <c r="L103" s="11" t="str">
        <f t="shared" si="16"/>
        <v/>
      </c>
      <c r="M103" s="12" t="str">
        <f t="shared" si="17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0" t="str">
        <f t="shared" si="13"/>
        <v/>
      </c>
      <c r="H104" s="37"/>
      <c r="I104" s="38"/>
      <c r="J104" s="11" t="str">
        <f t="shared" si="15"/>
        <v/>
      </c>
      <c r="K104" s="10" t="str">
        <f t="shared" si="14"/>
        <v/>
      </c>
      <c r="L104" s="11" t="str">
        <f t="shared" si="16"/>
        <v/>
      </c>
      <c r="M104" s="12" t="str">
        <f t="shared" si="17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0" t="str">
        <f t="shared" si="13"/>
        <v/>
      </c>
      <c r="H105" s="37"/>
      <c r="I105" s="38"/>
      <c r="J105" s="11" t="str">
        <f t="shared" si="15"/>
        <v/>
      </c>
      <c r="K105" s="10" t="str">
        <f t="shared" si="14"/>
        <v/>
      </c>
      <c r="L105" s="11" t="str">
        <f t="shared" si="16"/>
        <v/>
      </c>
      <c r="M105" s="12" t="str">
        <f t="shared" si="17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0" t="str">
        <f t="shared" si="13"/>
        <v/>
      </c>
      <c r="H106" s="37"/>
      <c r="I106" s="38"/>
      <c r="J106" s="11" t="str">
        <f t="shared" si="15"/>
        <v/>
      </c>
      <c r="K106" s="10" t="str">
        <f t="shared" si="14"/>
        <v/>
      </c>
      <c r="L106" s="11" t="str">
        <f t="shared" si="16"/>
        <v/>
      </c>
      <c r="M106" s="12" t="str">
        <f t="shared" si="17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0" t="str">
        <f t="shared" si="13"/>
        <v/>
      </c>
      <c r="H107" s="37"/>
      <c r="I107" s="38"/>
      <c r="J107" s="11" t="str">
        <f t="shared" si="15"/>
        <v/>
      </c>
      <c r="K107" s="10" t="str">
        <f t="shared" si="14"/>
        <v/>
      </c>
      <c r="L107" s="11" t="str">
        <f t="shared" si="16"/>
        <v/>
      </c>
      <c r="M107" s="12" t="str">
        <f t="shared" si="17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3"/>
        <v/>
      </c>
      <c r="H108" s="37"/>
      <c r="I108" s="39"/>
      <c r="J108" s="18" t="str">
        <f t="shared" si="15"/>
        <v/>
      </c>
      <c r="K108" s="18" t="str">
        <f t="shared" si="14"/>
        <v/>
      </c>
      <c r="L108" s="18" t="str">
        <f t="shared" si="16"/>
        <v/>
      </c>
      <c r="M108" s="19" t="str">
        <f t="shared" si="17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254263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1"/>
      <c r="G6" s="128" t="s">
        <v>251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5" thickBot="1">
      <c r="A7" s="122"/>
      <c r="B7" s="122"/>
      <c r="F7" s="61"/>
      <c r="G7" s="133"/>
      <c r="H7" s="131">
        <f>SUBTOTAL(9,I9:I109)</f>
        <v>12</v>
      </c>
      <c r="I7" s="118"/>
      <c r="J7" s="118">
        <f>SUBTOTAL(9,J9:J109)</f>
        <v>254263</v>
      </c>
      <c r="K7" s="118"/>
      <c r="L7" s="5">
        <f>SUBTOTAL(9,L9:L108)</f>
        <v>39462.999999999993</v>
      </c>
      <c r="M7" s="41">
        <f>IF(J7=0,0,L7/J7)</f>
        <v>0.15520543689014915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41699</v>
      </c>
      <c r="C9" s="51" t="s">
        <v>163</v>
      </c>
      <c r="D9" s="15" t="s">
        <v>136</v>
      </c>
      <c r="E9" s="126" t="s">
        <v>142</v>
      </c>
      <c r="F9" s="127"/>
      <c r="G9" s="44">
        <f t="shared" ref="G9:G40" si="1">IF($E9="","",VLOOKUP($E9,상품,2,0))</f>
        <v>12500</v>
      </c>
      <c r="H9" s="45">
        <v>0.1</v>
      </c>
      <c r="I9" s="46">
        <v>1</v>
      </c>
      <c r="J9" s="43">
        <f t="shared" ref="J9:J17" si="2">IF(I9="","",G9*(100%-H9)*I9)</f>
        <v>11250</v>
      </c>
      <c r="K9" s="43">
        <f t="shared" ref="K9:K40" si="3">IF($I9="","",VLOOKUP($E9,상품,3,0)*I9)</f>
        <v>10500</v>
      </c>
      <c r="L9" s="21">
        <f t="shared" ref="L9:L17" si="4">IF(K9="","",J9-K9)</f>
        <v>750</v>
      </c>
      <c r="M9" s="22">
        <f t="shared" ref="M9:M17" si="5">IF(J9="","",L9/J9)</f>
        <v>6.6666666666666666E-2</v>
      </c>
    </row>
    <row r="10" spans="1:13">
      <c r="A10" s="26">
        <v>2</v>
      </c>
      <c r="B10" s="29">
        <v>41702</v>
      </c>
      <c r="C10" s="52" t="s">
        <v>164</v>
      </c>
      <c r="D10" s="13" t="s">
        <v>156</v>
      </c>
      <c r="E10" s="109" t="s">
        <v>143</v>
      </c>
      <c r="F10" s="110"/>
      <c r="G10" s="50">
        <f t="shared" si="1"/>
        <v>3400</v>
      </c>
      <c r="H10" s="37">
        <v>0.12</v>
      </c>
      <c r="I10" s="38">
        <v>1</v>
      </c>
      <c r="J10" s="11">
        <f t="shared" si="2"/>
        <v>2992</v>
      </c>
      <c r="K10" s="11">
        <f t="shared" si="3"/>
        <v>2800</v>
      </c>
      <c r="L10" s="11">
        <f t="shared" si="4"/>
        <v>192</v>
      </c>
      <c r="M10" s="12">
        <f t="shared" si="5"/>
        <v>6.4171122994652413E-2</v>
      </c>
    </row>
    <row r="11" spans="1:13">
      <c r="A11" s="26">
        <v>3</v>
      </c>
      <c r="B11" s="29">
        <v>41703</v>
      </c>
      <c r="C11" s="52" t="s">
        <v>165</v>
      </c>
      <c r="D11" s="13" t="s">
        <v>156</v>
      </c>
      <c r="E11" s="109" t="s">
        <v>143</v>
      </c>
      <c r="F11" s="110"/>
      <c r="G11" s="50">
        <f t="shared" si="1"/>
        <v>3400</v>
      </c>
      <c r="H11" s="37">
        <v>0.08</v>
      </c>
      <c r="I11" s="38">
        <v>2</v>
      </c>
      <c r="J11" s="11">
        <f t="shared" si="2"/>
        <v>6256</v>
      </c>
      <c r="K11" s="11">
        <f t="shared" si="3"/>
        <v>5600</v>
      </c>
      <c r="L11" s="11">
        <f t="shared" si="4"/>
        <v>656</v>
      </c>
      <c r="M11" s="12">
        <f t="shared" si="5"/>
        <v>0.10485933503836317</v>
      </c>
    </row>
    <row r="12" spans="1:13">
      <c r="A12" s="26">
        <v>4</v>
      </c>
      <c r="B12" s="29">
        <v>41704</v>
      </c>
      <c r="C12" s="52" t="s">
        <v>166</v>
      </c>
      <c r="D12" s="13" t="s">
        <v>158</v>
      </c>
      <c r="E12" s="109" t="s">
        <v>154</v>
      </c>
      <c r="F12" s="110"/>
      <c r="G12" s="50">
        <f t="shared" si="1"/>
        <v>22000</v>
      </c>
      <c r="H12" s="37">
        <v>0.15</v>
      </c>
      <c r="I12" s="38">
        <v>1</v>
      </c>
      <c r="J12" s="11">
        <f t="shared" si="2"/>
        <v>18700</v>
      </c>
      <c r="K12" s="11">
        <f t="shared" si="3"/>
        <v>17800</v>
      </c>
      <c r="L12" s="11">
        <f t="shared" si="4"/>
        <v>900</v>
      </c>
      <c r="M12" s="12">
        <f t="shared" si="5"/>
        <v>4.8128342245989303E-2</v>
      </c>
    </row>
    <row r="13" spans="1:13">
      <c r="A13" s="26">
        <v>5</v>
      </c>
      <c r="B13" s="29">
        <v>41708</v>
      </c>
      <c r="C13" s="52" t="s">
        <v>167</v>
      </c>
      <c r="D13" s="13" t="s">
        <v>156</v>
      </c>
      <c r="E13" s="109" t="s">
        <v>147</v>
      </c>
      <c r="F13" s="110"/>
      <c r="G13" s="50">
        <f t="shared" si="1"/>
        <v>36000</v>
      </c>
      <c r="H13" s="37">
        <v>0.02</v>
      </c>
      <c r="I13" s="38">
        <v>3</v>
      </c>
      <c r="J13" s="11">
        <f t="shared" si="2"/>
        <v>105840</v>
      </c>
      <c r="K13" s="11">
        <f t="shared" si="3"/>
        <v>84000</v>
      </c>
      <c r="L13" s="11">
        <f t="shared" si="4"/>
        <v>21840</v>
      </c>
      <c r="M13" s="12">
        <f t="shared" si="5"/>
        <v>0.20634920634920634</v>
      </c>
    </row>
    <row r="14" spans="1:13">
      <c r="A14" s="26">
        <v>6</v>
      </c>
      <c r="B14" s="29">
        <v>41723</v>
      </c>
      <c r="C14" s="52" t="s">
        <v>168</v>
      </c>
      <c r="D14" s="13" t="s">
        <v>156</v>
      </c>
      <c r="E14" s="109" t="s">
        <v>154</v>
      </c>
      <c r="F14" s="110"/>
      <c r="G14" s="50">
        <f t="shared" si="1"/>
        <v>22000</v>
      </c>
      <c r="H14" s="37">
        <v>0.05</v>
      </c>
      <c r="I14" s="38">
        <v>2</v>
      </c>
      <c r="J14" s="11">
        <f t="shared" si="2"/>
        <v>41800</v>
      </c>
      <c r="K14" s="11">
        <f t="shared" si="3"/>
        <v>35600</v>
      </c>
      <c r="L14" s="11">
        <f t="shared" si="4"/>
        <v>6200</v>
      </c>
      <c r="M14" s="12">
        <f t="shared" si="5"/>
        <v>0.14832535885167464</v>
      </c>
    </row>
    <row r="15" spans="1:13">
      <c r="A15" s="26">
        <v>7</v>
      </c>
      <c r="B15" s="29">
        <v>41726</v>
      </c>
      <c r="C15" s="52" t="s">
        <v>169</v>
      </c>
      <c r="D15" s="13" t="s">
        <v>158</v>
      </c>
      <c r="E15" s="109" t="s">
        <v>142</v>
      </c>
      <c r="F15" s="110"/>
      <c r="G15" s="50">
        <f t="shared" si="1"/>
        <v>12500</v>
      </c>
      <c r="H15" s="37">
        <v>7.0000000000000007E-2</v>
      </c>
      <c r="I15" s="38">
        <v>1</v>
      </c>
      <c r="J15" s="11">
        <f t="shared" si="2"/>
        <v>11625</v>
      </c>
      <c r="K15" s="11">
        <f t="shared" si="3"/>
        <v>10500</v>
      </c>
      <c r="L15" s="11">
        <f t="shared" si="4"/>
        <v>1125</v>
      </c>
      <c r="M15" s="12">
        <f t="shared" si="5"/>
        <v>9.6774193548387094E-2</v>
      </c>
    </row>
    <row r="16" spans="1:13">
      <c r="A16" s="26">
        <v>8</v>
      </c>
      <c r="B16" s="29">
        <v>41727</v>
      </c>
      <c r="C16" s="52" t="s">
        <v>170</v>
      </c>
      <c r="D16" s="13" t="s">
        <v>157</v>
      </c>
      <c r="E16" s="109" t="s">
        <v>140</v>
      </c>
      <c r="F16" s="110"/>
      <c r="G16" s="50">
        <f t="shared" si="1"/>
        <v>60000</v>
      </c>
      <c r="H16" s="37">
        <v>7.0000000000000007E-2</v>
      </c>
      <c r="I16" s="38">
        <v>1</v>
      </c>
      <c r="J16" s="11">
        <f t="shared" si="2"/>
        <v>55799.999999999993</v>
      </c>
      <c r="K16" s="11">
        <f t="shared" si="3"/>
        <v>48000</v>
      </c>
      <c r="L16" s="11">
        <f t="shared" si="4"/>
        <v>7799.9999999999927</v>
      </c>
      <c r="M16" s="12">
        <f t="shared" si="5"/>
        <v>0.13978494623655902</v>
      </c>
    </row>
    <row r="17" spans="1:13">
      <c r="A17" s="26">
        <v>9</v>
      </c>
      <c r="B17" s="29"/>
      <c r="C17" s="32"/>
      <c r="D17" s="13"/>
      <c r="E17" s="109"/>
      <c r="F17" s="110"/>
      <c r="G17" s="50" t="str">
        <f t="shared" si="1"/>
        <v/>
      </c>
      <c r="H17" s="37"/>
      <c r="I17" s="38"/>
      <c r="J17" s="11" t="str">
        <f t="shared" si="2"/>
        <v/>
      </c>
      <c r="K17" s="11" t="str">
        <f t="shared" si="3"/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109"/>
      <c r="F18" s="110"/>
      <c r="G18" s="50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50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50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50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50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50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50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50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50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50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50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50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50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50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50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50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50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50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50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50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50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50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50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50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50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50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50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50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50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50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50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50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50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50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50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50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50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50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50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50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50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50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50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50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50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50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50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50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50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50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50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50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50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50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50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50" t="str">
        <f t="shared" ref="G73:G107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50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50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50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50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50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50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50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50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50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50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50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50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50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50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50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50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50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50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50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50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50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50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50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50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50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50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50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50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50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50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50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50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50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50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ref="G108" si="16">IF($E108="","",VLOOKUP($E108,상품목록,2,0))</f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05:F105"/>
    <mergeCell ref="E102:F102"/>
    <mergeCell ref="E103:F103"/>
    <mergeCell ref="E98:F98"/>
    <mergeCell ref="E99:F99"/>
    <mergeCell ref="E100:F100"/>
    <mergeCell ref="E101:F101"/>
    <mergeCell ref="E94:F94"/>
    <mergeCell ref="E95:F95"/>
    <mergeCell ref="G6:G7"/>
    <mergeCell ref="E92:F92"/>
    <mergeCell ref="E93:F93"/>
    <mergeCell ref="E86:F86"/>
    <mergeCell ref="E87:F87"/>
    <mergeCell ref="E88:F88"/>
    <mergeCell ref="E89:F89"/>
    <mergeCell ref="E78:F78"/>
    <mergeCell ref="E79:F79"/>
    <mergeCell ref="E80:F80"/>
    <mergeCell ref="E81:F81"/>
    <mergeCell ref="E74:F74"/>
    <mergeCell ref="E75:F75"/>
    <mergeCell ref="E76:F76"/>
    <mergeCell ref="E108:F108"/>
    <mergeCell ref="E106:F106"/>
    <mergeCell ref="E107:F107"/>
    <mergeCell ref="E104:F104"/>
    <mergeCell ref="E96:F96"/>
    <mergeCell ref="E97:F97"/>
    <mergeCell ref="E83:F83"/>
    <mergeCell ref="E84:F84"/>
    <mergeCell ref="E85:F85"/>
    <mergeCell ref="E90:F90"/>
    <mergeCell ref="E91:F91"/>
    <mergeCell ref="E82:F82"/>
    <mergeCell ref="E61:F61"/>
    <mergeCell ref="E54:F54"/>
    <mergeCell ref="E55:F55"/>
    <mergeCell ref="E56:F56"/>
    <mergeCell ref="E57:F57"/>
    <mergeCell ref="E66:F66"/>
    <mergeCell ref="E67:F67"/>
    <mergeCell ref="E68:F68"/>
    <mergeCell ref="E69:F69"/>
    <mergeCell ref="E62:F62"/>
    <mergeCell ref="E63:F63"/>
    <mergeCell ref="E64:F64"/>
    <mergeCell ref="E65:F65"/>
    <mergeCell ref="E53:F53"/>
    <mergeCell ref="E46:F46"/>
    <mergeCell ref="E47:F47"/>
    <mergeCell ref="E48:F48"/>
    <mergeCell ref="E49:F49"/>
    <mergeCell ref="E58:F58"/>
    <mergeCell ref="E59:F59"/>
    <mergeCell ref="E60:F60"/>
    <mergeCell ref="E77:F77"/>
    <mergeCell ref="E70:F70"/>
    <mergeCell ref="E71:F71"/>
    <mergeCell ref="E72:F72"/>
    <mergeCell ref="E73:F73"/>
    <mergeCell ref="E44:F44"/>
    <mergeCell ref="E45:F45"/>
    <mergeCell ref="E38:F38"/>
    <mergeCell ref="E39:F39"/>
    <mergeCell ref="E40:F40"/>
    <mergeCell ref="E41:F41"/>
    <mergeCell ref="E50:F50"/>
    <mergeCell ref="E51:F51"/>
    <mergeCell ref="E52:F52"/>
    <mergeCell ref="A1:M1"/>
    <mergeCell ref="E109:F109"/>
    <mergeCell ref="A6:B7"/>
    <mergeCell ref="E8:F8"/>
    <mergeCell ref="E9:F9"/>
    <mergeCell ref="E10:F10"/>
    <mergeCell ref="E21:F21"/>
    <mergeCell ref="E11:F11"/>
    <mergeCell ref="E12:F12"/>
    <mergeCell ref="E17:F17"/>
    <mergeCell ref="E22:F22"/>
    <mergeCell ref="E23:F23"/>
    <mergeCell ref="E24:F24"/>
    <mergeCell ref="E13:F13"/>
    <mergeCell ref="E14:F14"/>
    <mergeCell ref="E15:F15"/>
    <mergeCell ref="E16:F16"/>
    <mergeCell ref="E29:F29"/>
    <mergeCell ref="E18:F18"/>
    <mergeCell ref="E19:F19"/>
    <mergeCell ref="E20:F20"/>
    <mergeCell ref="E25:F25"/>
    <mergeCell ref="E26:F26"/>
    <mergeCell ref="J6:K6"/>
    <mergeCell ref="J7:K7"/>
    <mergeCell ref="H2:I2"/>
    <mergeCell ref="H3:I3"/>
    <mergeCell ref="H6:I6"/>
    <mergeCell ref="H7:I7"/>
    <mergeCell ref="J4:K4"/>
    <mergeCell ref="C111:D111"/>
    <mergeCell ref="E111:F111"/>
    <mergeCell ref="G111:H111"/>
    <mergeCell ref="C110:D110"/>
    <mergeCell ref="E110:F110"/>
    <mergeCell ref="G110:H110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</mergeCells>
  <phoneticPr fontId="3"/>
  <dataValidations count="4"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  <dataValidation type="list" allowBlank="1" showInputMessage="1" showErrorMessage="1" sqref="E9:F108">
      <formula1>상품명</formula1>
    </dataValidation>
  </dataValidations>
  <pageMargins left="0.75" right="0.75" top="1" bottom="1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622966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/>
      <c r="G6" s="128" t="s">
        <v>252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3"/>
      <c r="H7" s="131">
        <f>SUBTOTAL(9,I9:I109)</f>
        <v>22</v>
      </c>
      <c r="I7" s="118"/>
      <c r="J7" s="118">
        <f>SUBTOTAL(9,J9:J109)</f>
        <v>622966</v>
      </c>
      <c r="K7" s="118"/>
      <c r="L7" s="5">
        <f>SUBTOTAL(9,L9:L108)</f>
        <v>87206</v>
      </c>
      <c r="M7" s="41">
        <f>IF(J7=0,0,L7/J7)</f>
        <v>0.13998516772986005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41731</v>
      </c>
      <c r="C9" s="51" t="s">
        <v>171</v>
      </c>
      <c r="D9" s="15" t="s">
        <v>158</v>
      </c>
      <c r="E9" s="126" t="s">
        <v>143</v>
      </c>
      <c r="F9" s="127"/>
      <c r="G9" s="43">
        <f t="shared" ref="G9:G40" si="1">IF($E9="","",VLOOKUP($E9,상품,2,0))</f>
        <v>3400</v>
      </c>
      <c r="H9" s="45">
        <v>0.1</v>
      </c>
      <c r="I9" s="46">
        <v>1</v>
      </c>
      <c r="J9" s="43">
        <f t="shared" ref="J9:J17" si="2">IF(I9="","",G9*(100%-H9)*I9)</f>
        <v>3060</v>
      </c>
      <c r="K9" s="43">
        <f t="shared" ref="K9:K40" si="3">IF($I9="","",VLOOKUP($E9,상품,3,0)*I9)</f>
        <v>2800</v>
      </c>
      <c r="L9" s="21">
        <f t="shared" ref="L9:L17" si="4">IF(K9="","",J9-K9)</f>
        <v>260</v>
      </c>
      <c r="M9" s="22">
        <f t="shared" ref="M9:M17" si="5">IF(J9="","",L9/J9)</f>
        <v>8.4967320261437912E-2</v>
      </c>
    </row>
    <row r="10" spans="1:13">
      <c r="A10" s="26">
        <v>2</v>
      </c>
      <c r="B10" s="29">
        <v>41732</v>
      </c>
      <c r="C10" s="52" t="s">
        <v>172</v>
      </c>
      <c r="D10" s="13" t="s">
        <v>156</v>
      </c>
      <c r="E10" s="109" t="s">
        <v>141</v>
      </c>
      <c r="F10" s="110"/>
      <c r="G10" s="11">
        <f t="shared" si="1"/>
        <v>1500</v>
      </c>
      <c r="H10" s="37">
        <v>0.09</v>
      </c>
      <c r="I10" s="38">
        <v>2</v>
      </c>
      <c r="J10" s="11">
        <f t="shared" si="2"/>
        <v>2730</v>
      </c>
      <c r="K10" s="11">
        <f t="shared" si="3"/>
        <v>2400</v>
      </c>
      <c r="L10" s="11">
        <f t="shared" si="4"/>
        <v>330</v>
      </c>
      <c r="M10" s="12">
        <f t="shared" si="5"/>
        <v>0.12087912087912088</v>
      </c>
    </row>
    <row r="11" spans="1:13">
      <c r="A11" s="26">
        <v>3</v>
      </c>
      <c r="B11" s="29">
        <v>41735</v>
      </c>
      <c r="C11" s="52" t="s">
        <v>173</v>
      </c>
      <c r="D11" s="13" t="s">
        <v>159</v>
      </c>
      <c r="E11" s="109" t="s">
        <v>140</v>
      </c>
      <c r="F11" s="110"/>
      <c r="G11" s="11">
        <f t="shared" si="1"/>
        <v>60000</v>
      </c>
      <c r="H11" s="37">
        <v>0.08</v>
      </c>
      <c r="I11" s="38">
        <v>4</v>
      </c>
      <c r="J11" s="11">
        <f t="shared" si="2"/>
        <v>220800</v>
      </c>
      <c r="K11" s="11">
        <f t="shared" si="3"/>
        <v>192000</v>
      </c>
      <c r="L11" s="11">
        <f t="shared" si="4"/>
        <v>28800</v>
      </c>
      <c r="M11" s="12">
        <f t="shared" si="5"/>
        <v>0.13043478260869565</v>
      </c>
    </row>
    <row r="12" spans="1:13">
      <c r="A12" s="26">
        <v>4</v>
      </c>
      <c r="B12" s="29">
        <v>41736</v>
      </c>
      <c r="C12" s="52" t="s">
        <v>174</v>
      </c>
      <c r="D12" s="13" t="s">
        <v>158</v>
      </c>
      <c r="E12" s="109" t="s">
        <v>153</v>
      </c>
      <c r="F12" s="110"/>
      <c r="G12" s="11">
        <f t="shared" si="1"/>
        <v>60000</v>
      </c>
      <c r="H12" s="37">
        <v>0.05</v>
      </c>
      <c r="I12" s="38">
        <v>3</v>
      </c>
      <c r="J12" s="11">
        <f t="shared" si="2"/>
        <v>171000</v>
      </c>
      <c r="K12" s="11">
        <f t="shared" si="3"/>
        <v>144000</v>
      </c>
      <c r="L12" s="11">
        <f t="shared" si="4"/>
        <v>27000</v>
      </c>
      <c r="M12" s="12">
        <f t="shared" si="5"/>
        <v>0.15789473684210525</v>
      </c>
    </row>
    <row r="13" spans="1:13">
      <c r="A13" s="26">
        <v>5</v>
      </c>
      <c r="B13" s="29">
        <v>41737</v>
      </c>
      <c r="C13" s="52" t="s">
        <v>175</v>
      </c>
      <c r="D13" s="13" t="s">
        <v>159</v>
      </c>
      <c r="E13" s="109" t="s">
        <v>154</v>
      </c>
      <c r="F13" s="110"/>
      <c r="G13" s="11">
        <f t="shared" si="1"/>
        <v>22000</v>
      </c>
      <c r="H13" s="37">
        <v>7.0000000000000007E-2</v>
      </c>
      <c r="I13" s="38">
        <v>5</v>
      </c>
      <c r="J13" s="11">
        <f t="shared" si="2"/>
        <v>102300</v>
      </c>
      <c r="K13" s="11">
        <f t="shared" si="3"/>
        <v>89000</v>
      </c>
      <c r="L13" s="11">
        <f t="shared" si="4"/>
        <v>13300</v>
      </c>
      <c r="M13" s="12">
        <f t="shared" si="5"/>
        <v>0.13000977517106549</v>
      </c>
    </row>
    <row r="14" spans="1:13">
      <c r="A14" s="26">
        <v>6</v>
      </c>
      <c r="B14" s="29">
        <v>41739</v>
      </c>
      <c r="C14" s="52" t="s">
        <v>176</v>
      </c>
      <c r="D14" s="13" t="s">
        <v>157</v>
      </c>
      <c r="E14" s="109" t="s">
        <v>148</v>
      </c>
      <c r="F14" s="110"/>
      <c r="G14" s="11">
        <f t="shared" si="1"/>
        <v>35000</v>
      </c>
      <c r="H14" s="37">
        <v>0.09</v>
      </c>
      <c r="I14" s="38">
        <v>2</v>
      </c>
      <c r="J14" s="11">
        <f t="shared" si="2"/>
        <v>63700</v>
      </c>
      <c r="K14" s="11">
        <f t="shared" si="3"/>
        <v>55000</v>
      </c>
      <c r="L14" s="11">
        <f t="shared" si="4"/>
        <v>8700</v>
      </c>
      <c r="M14" s="12">
        <f t="shared" si="5"/>
        <v>0.13657770800627944</v>
      </c>
    </row>
    <row r="15" spans="1:13">
      <c r="A15" s="26">
        <v>7</v>
      </c>
      <c r="B15" s="29">
        <v>41744</v>
      </c>
      <c r="C15" s="52" t="s">
        <v>177</v>
      </c>
      <c r="D15" s="13" t="s">
        <v>157</v>
      </c>
      <c r="E15" s="109" t="s">
        <v>140</v>
      </c>
      <c r="F15" s="110"/>
      <c r="G15" s="11">
        <f t="shared" si="1"/>
        <v>60000</v>
      </c>
      <c r="H15" s="37">
        <v>0.06</v>
      </c>
      <c r="I15" s="38">
        <v>1</v>
      </c>
      <c r="J15" s="11">
        <f t="shared" si="2"/>
        <v>56400</v>
      </c>
      <c r="K15" s="11">
        <f t="shared" si="3"/>
        <v>48000</v>
      </c>
      <c r="L15" s="11">
        <f t="shared" si="4"/>
        <v>8400</v>
      </c>
      <c r="M15" s="12">
        <f t="shared" si="5"/>
        <v>0.14893617021276595</v>
      </c>
    </row>
    <row r="16" spans="1:13">
      <c r="A16" s="26">
        <v>8</v>
      </c>
      <c r="B16" s="29">
        <v>41757</v>
      </c>
      <c r="C16" s="52" t="s">
        <v>178</v>
      </c>
      <c r="D16" s="13" t="s">
        <v>49</v>
      </c>
      <c r="E16" s="109" t="s">
        <v>150</v>
      </c>
      <c r="F16" s="110"/>
      <c r="G16" s="11">
        <f t="shared" si="1"/>
        <v>800</v>
      </c>
      <c r="H16" s="37">
        <v>7.0000000000000007E-2</v>
      </c>
      <c r="I16" s="38">
        <v>4</v>
      </c>
      <c r="J16" s="11">
        <f t="shared" si="2"/>
        <v>2976</v>
      </c>
      <c r="K16" s="11">
        <f t="shared" si="3"/>
        <v>2560</v>
      </c>
      <c r="L16" s="11">
        <f t="shared" si="4"/>
        <v>416</v>
      </c>
      <c r="M16" s="12">
        <f t="shared" si="5"/>
        <v>0.13978494623655913</v>
      </c>
    </row>
    <row r="17" spans="1:13">
      <c r="A17" s="26">
        <v>9</v>
      </c>
      <c r="B17" s="29"/>
      <c r="C17" s="32"/>
      <c r="D17" s="13"/>
      <c r="E17" s="109"/>
      <c r="F17" s="110"/>
      <c r="G17" s="11" t="str">
        <f t="shared" si="1"/>
        <v/>
      </c>
      <c r="H17" s="37"/>
      <c r="I17" s="38"/>
      <c r="J17" s="11" t="str">
        <f t="shared" si="2"/>
        <v/>
      </c>
      <c r="K17" s="11" t="str">
        <f t="shared" si="3"/>
        <v/>
      </c>
      <c r="L17" s="11" t="str">
        <f t="shared" si="4"/>
        <v/>
      </c>
      <c r="M17" s="12" t="str">
        <f t="shared" si="5"/>
        <v/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537165.80000000005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 t="s">
        <v>33</v>
      </c>
      <c r="G6" s="128" t="s">
        <v>253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3"/>
      <c r="H7" s="131">
        <f>SUBTOTAL(9,I9:I109)</f>
        <v>30</v>
      </c>
      <c r="I7" s="118"/>
      <c r="J7" s="118">
        <f>SUBTOTAL(9,J9:J109)</f>
        <v>537165.80000000005</v>
      </c>
      <c r="K7" s="118"/>
      <c r="L7" s="5">
        <f>SUBTOTAL(9,L9:L108)</f>
        <v>200625.8</v>
      </c>
      <c r="M7" s="41">
        <f>IF(J7=0,0,L7/J7)</f>
        <v>0.37348952595269463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41761</v>
      </c>
      <c r="C9" s="51" t="s">
        <v>179</v>
      </c>
      <c r="D9" s="15" t="s">
        <v>156</v>
      </c>
      <c r="E9" s="126" t="s">
        <v>142</v>
      </c>
      <c r="F9" s="127"/>
      <c r="G9" s="43">
        <f t="shared" ref="G9:G18" si="1">IF($E9="","",VLOOKUP($E9,상품,2,0))</f>
        <v>12500</v>
      </c>
      <c r="H9" s="45">
        <v>0.11</v>
      </c>
      <c r="I9" s="46">
        <v>1</v>
      </c>
      <c r="J9" s="43">
        <f t="shared" ref="J9:J17" si="2">IF(I9="","",G9*(100%-H9)*I9)</f>
        <v>11125</v>
      </c>
      <c r="K9" s="43">
        <f t="shared" ref="K9:K40" si="3">IF($I9="","",VLOOKUP($E9,상품,3,0)*I9)</f>
        <v>10500</v>
      </c>
      <c r="L9" s="21">
        <f t="shared" ref="L9:L17" si="4">IF(K9="","",J9-K9)</f>
        <v>625</v>
      </c>
      <c r="M9" s="22">
        <f t="shared" ref="M9:M17" si="5">IF(J9="","",L9/J9)</f>
        <v>5.6179775280898875E-2</v>
      </c>
    </row>
    <row r="10" spans="1:13">
      <c r="A10" s="26">
        <v>2</v>
      </c>
      <c r="B10" s="29">
        <v>41765</v>
      </c>
      <c r="C10" s="52" t="s">
        <v>180</v>
      </c>
      <c r="D10" s="13" t="s">
        <v>159</v>
      </c>
      <c r="E10" s="109" t="s">
        <v>150</v>
      </c>
      <c r="F10" s="110"/>
      <c r="G10" s="11">
        <f t="shared" si="1"/>
        <v>800</v>
      </c>
      <c r="H10" s="37">
        <v>0.12</v>
      </c>
      <c r="I10" s="38">
        <v>2</v>
      </c>
      <c r="J10" s="11">
        <f t="shared" si="2"/>
        <v>1408</v>
      </c>
      <c r="K10" s="11">
        <f t="shared" si="3"/>
        <v>1280</v>
      </c>
      <c r="L10" s="11">
        <f t="shared" si="4"/>
        <v>128</v>
      </c>
      <c r="M10" s="12">
        <f t="shared" si="5"/>
        <v>9.0909090909090912E-2</v>
      </c>
    </row>
    <row r="11" spans="1:13">
      <c r="A11" s="26">
        <v>3</v>
      </c>
      <c r="B11" s="29">
        <v>41767</v>
      </c>
      <c r="C11" s="52" t="s">
        <v>181</v>
      </c>
      <c r="D11" s="13" t="s">
        <v>49</v>
      </c>
      <c r="E11" s="109" t="s">
        <v>144</v>
      </c>
      <c r="F11" s="110"/>
      <c r="G11" s="11">
        <f t="shared" si="1"/>
        <v>1800</v>
      </c>
      <c r="H11" s="37">
        <v>7.0000000000000007E-2</v>
      </c>
      <c r="I11" s="38">
        <v>3</v>
      </c>
      <c r="J11" s="11">
        <f t="shared" si="2"/>
        <v>5022</v>
      </c>
      <c r="K11" s="11">
        <f t="shared" si="3"/>
        <v>4500</v>
      </c>
      <c r="L11" s="11">
        <f t="shared" si="4"/>
        <v>522</v>
      </c>
      <c r="M11" s="12">
        <f t="shared" si="5"/>
        <v>0.1039426523297491</v>
      </c>
    </row>
    <row r="12" spans="1:13">
      <c r="A12" s="26">
        <v>4</v>
      </c>
      <c r="B12" s="29">
        <v>41770</v>
      </c>
      <c r="C12" s="52" t="s">
        <v>182</v>
      </c>
      <c r="D12" s="13" t="s">
        <v>159</v>
      </c>
      <c r="E12" s="109" t="s">
        <v>150</v>
      </c>
      <c r="F12" s="110"/>
      <c r="G12" s="11">
        <f t="shared" si="1"/>
        <v>800</v>
      </c>
      <c r="H12" s="37">
        <v>0.08</v>
      </c>
      <c r="I12" s="38">
        <v>2</v>
      </c>
      <c r="J12" s="11">
        <f t="shared" si="2"/>
        <v>1472</v>
      </c>
      <c r="K12" s="11">
        <f t="shared" si="3"/>
        <v>1280</v>
      </c>
      <c r="L12" s="11">
        <f t="shared" si="4"/>
        <v>192</v>
      </c>
      <c r="M12" s="12">
        <f t="shared" si="5"/>
        <v>0.13043478260869565</v>
      </c>
    </row>
    <row r="13" spans="1:13">
      <c r="A13" s="26">
        <v>5</v>
      </c>
      <c r="B13" s="29">
        <v>41771</v>
      </c>
      <c r="C13" s="52" t="s">
        <v>183</v>
      </c>
      <c r="D13" s="13" t="s">
        <v>159</v>
      </c>
      <c r="E13" s="109" t="s">
        <v>151</v>
      </c>
      <c r="F13" s="110"/>
      <c r="G13" s="11">
        <f t="shared" si="1"/>
        <v>1380</v>
      </c>
      <c r="H13" s="37">
        <v>0.06</v>
      </c>
      <c r="I13" s="38">
        <v>4</v>
      </c>
      <c r="J13" s="11">
        <f t="shared" si="2"/>
        <v>5188.7999999999993</v>
      </c>
      <c r="K13" s="11">
        <f t="shared" si="3"/>
        <v>4480</v>
      </c>
      <c r="L13" s="11">
        <f t="shared" si="4"/>
        <v>708.79999999999927</v>
      </c>
      <c r="M13" s="12">
        <f t="shared" si="5"/>
        <v>0.1366019118100523</v>
      </c>
    </row>
    <row r="14" spans="1:13">
      <c r="A14" s="26">
        <v>6</v>
      </c>
      <c r="B14" s="29">
        <v>41774</v>
      </c>
      <c r="C14" s="52" t="s">
        <v>184</v>
      </c>
      <c r="D14" s="13" t="s">
        <v>158</v>
      </c>
      <c r="E14" s="109" t="s">
        <v>160</v>
      </c>
      <c r="F14" s="110"/>
      <c r="G14" s="11">
        <f t="shared" si="1"/>
        <v>40000</v>
      </c>
      <c r="H14" s="37">
        <v>0.08</v>
      </c>
      <c r="I14" s="38">
        <v>2</v>
      </c>
      <c r="J14" s="11">
        <f t="shared" si="2"/>
        <v>73600</v>
      </c>
      <c r="K14" s="11">
        <f t="shared" si="3"/>
        <v>68000</v>
      </c>
      <c r="L14" s="11">
        <f t="shared" si="4"/>
        <v>5600</v>
      </c>
      <c r="M14" s="12">
        <f t="shared" si="5"/>
        <v>7.6086956521739135E-2</v>
      </c>
    </row>
    <row r="15" spans="1:13">
      <c r="A15" s="26">
        <v>7</v>
      </c>
      <c r="B15" s="29">
        <v>41777</v>
      </c>
      <c r="C15" s="52" t="s">
        <v>185</v>
      </c>
      <c r="D15" s="13" t="s">
        <v>136</v>
      </c>
      <c r="E15" s="109" t="s">
        <v>155</v>
      </c>
      <c r="F15" s="110"/>
      <c r="G15" s="11">
        <f t="shared" si="1"/>
        <v>75000</v>
      </c>
      <c r="H15" s="37">
        <v>7.0000000000000007E-2</v>
      </c>
      <c r="I15" s="38">
        <v>1</v>
      </c>
      <c r="J15" s="11">
        <f t="shared" si="2"/>
        <v>69750</v>
      </c>
      <c r="K15" s="11">
        <f t="shared" si="3"/>
        <v>51000</v>
      </c>
      <c r="L15" s="11">
        <f t="shared" si="4"/>
        <v>18750</v>
      </c>
      <c r="M15" s="12">
        <f t="shared" si="5"/>
        <v>0.26881720430107525</v>
      </c>
    </row>
    <row r="16" spans="1:13">
      <c r="A16" s="26">
        <v>8</v>
      </c>
      <c r="B16" s="29">
        <v>41780</v>
      </c>
      <c r="C16" s="52" t="s">
        <v>186</v>
      </c>
      <c r="D16" s="13" t="s">
        <v>156</v>
      </c>
      <c r="E16" s="109" t="s">
        <v>147</v>
      </c>
      <c r="F16" s="110"/>
      <c r="G16" s="11">
        <f t="shared" si="1"/>
        <v>36000</v>
      </c>
      <c r="H16" s="37">
        <v>0.06</v>
      </c>
      <c r="I16" s="38">
        <v>5</v>
      </c>
      <c r="J16" s="11">
        <f t="shared" si="2"/>
        <v>169200</v>
      </c>
      <c r="K16" s="11">
        <f t="shared" si="3"/>
        <v>140000</v>
      </c>
      <c r="L16" s="11">
        <f t="shared" si="4"/>
        <v>29200</v>
      </c>
      <c r="M16" s="12">
        <f t="shared" si="5"/>
        <v>0.17257683215130024</v>
      </c>
    </row>
    <row r="17" spans="1:13">
      <c r="A17" s="26">
        <v>9</v>
      </c>
      <c r="B17" s="29">
        <v>41783</v>
      </c>
      <c r="C17" s="52" t="s">
        <v>187</v>
      </c>
      <c r="D17" s="13" t="s">
        <v>157</v>
      </c>
      <c r="E17" s="109" t="s">
        <v>146</v>
      </c>
      <c r="F17" s="110"/>
      <c r="G17" s="11">
        <f t="shared" si="1"/>
        <v>27000</v>
      </c>
      <c r="H17" s="37">
        <v>0.05</v>
      </c>
      <c r="I17" s="38">
        <v>6</v>
      </c>
      <c r="J17" s="11">
        <f t="shared" si="2"/>
        <v>153900</v>
      </c>
      <c r="K17" s="11">
        <f t="shared" si="3"/>
        <v>13500</v>
      </c>
      <c r="L17" s="11">
        <f t="shared" si="4"/>
        <v>140400</v>
      </c>
      <c r="M17" s="12">
        <f t="shared" si="5"/>
        <v>0.91228070175438591</v>
      </c>
    </row>
    <row r="18" spans="1:13">
      <c r="A18" s="26">
        <v>10</v>
      </c>
      <c r="B18" s="29">
        <v>41785</v>
      </c>
      <c r="C18" s="53" t="s">
        <v>188</v>
      </c>
      <c r="D18" s="13" t="s">
        <v>157</v>
      </c>
      <c r="E18" s="109" t="s">
        <v>142</v>
      </c>
      <c r="F18" s="110"/>
      <c r="G18" s="49">
        <f t="shared" si="1"/>
        <v>12500</v>
      </c>
      <c r="H18" s="37">
        <v>7.0000000000000007E-2</v>
      </c>
      <c r="I18" s="38">
        <v>4</v>
      </c>
      <c r="J18" s="11">
        <f t="shared" ref="J18:J81" si="6">IF(I18="","",G18*(100%-H18)*I18)</f>
        <v>46500</v>
      </c>
      <c r="K18" s="11">
        <f t="shared" si="3"/>
        <v>42000</v>
      </c>
      <c r="L18" s="11">
        <f t="shared" ref="L18:L81" si="7">IF(K18="","",J18-K18)</f>
        <v>4500</v>
      </c>
      <c r="M18" s="12">
        <f t="shared" ref="M18:M81" si="8">IF(J18="","",L18/J18)</f>
        <v>9.6774193548387094E-2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ref="G19:G72" si="9">IF($E19="","",VLOOKUP($E19,상품목록,2,0))</f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9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9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9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9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9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9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9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9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9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9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9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9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9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9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9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9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9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9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9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9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9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si="9"/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IF($E73="","",VLOOKUP($E73,상품목록,2,0))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activeCell="G22" sqref="G22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356774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 t="s">
        <v>33</v>
      </c>
      <c r="G6" s="128" t="s">
        <v>254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3"/>
      <c r="H7" s="131">
        <f>SUBTOTAL(9,I9:I109)</f>
        <v>21</v>
      </c>
      <c r="I7" s="118"/>
      <c r="J7" s="118">
        <f>SUBTOTAL(9,J9:J109)</f>
        <v>356774</v>
      </c>
      <c r="K7" s="118"/>
      <c r="L7" s="5">
        <f>SUBTOTAL(9,L9:L108)</f>
        <v>155884</v>
      </c>
      <c r="M7" s="41">
        <f>IF(J7=0,0,L7/J7)</f>
        <v>0.43692645764545623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41802</v>
      </c>
      <c r="C9" s="96" t="s">
        <v>189</v>
      </c>
      <c r="D9" s="15" t="s">
        <v>158</v>
      </c>
      <c r="E9" s="126" t="s">
        <v>141</v>
      </c>
      <c r="F9" s="127"/>
      <c r="G9" s="43">
        <f t="shared" ref="G9:G40" si="1">IF($E9="","",VLOOKUP($E9,상품,2,0))</f>
        <v>1500</v>
      </c>
      <c r="H9" s="45">
        <v>7.0000000000000007E-2</v>
      </c>
      <c r="I9" s="46">
        <v>2</v>
      </c>
      <c r="J9" s="43">
        <f t="shared" ref="J9:J17" si="2">IF(I9="","",G9*(100%-H9)*I9)</f>
        <v>2790</v>
      </c>
      <c r="K9" s="43">
        <f t="shared" ref="K9:K40" si="3">IF($I9="","",VLOOKUP($E9,상품,3,0)*I9)</f>
        <v>2400</v>
      </c>
      <c r="L9" s="21">
        <f t="shared" ref="L9:L17" si="4">IF(K9="","",J9-K9)</f>
        <v>390</v>
      </c>
      <c r="M9" s="22">
        <f t="shared" ref="M9:M17" si="5">IF(J9="","",L9/J9)</f>
        <v>0.13978494623655913</v>
      </c>
    </row>
    <row r="10" spans="1:13">
      <c r="A10" s="26">
        <v>2</v>
      </c>
      <c r="B10" s="29">
        <v>41803</v>
      </c>
      <c r="C10" s="33" t="s">
        <v>23</v>
      </c>
      <c r="D10" s="13" t="s">
        <v>156</v>
      </c>
      <c r="E10" s="109" t="s">
        <v>142</v>
      </c>
      <c r="F10" s="110"/>
      <c r="G10" s="11">
        <f t="shared" si="1"/>
        <v>12500</v>
      </c>
      <c r="H10" s="37">
        <v>0.05</v>
      </c>
      <c r="I10" s="38">
        <v>2</v>
      </c>
      <c r="J10" s="11">
        <f t="shared" si="2"/>
        <v>23750</v>
      </c>
      <c r="K10" s="11">
        <f t="shared" si="3"/>
        <v>21000</v>
      </c>
      <c r="L10" s="11">
        <f t="shared" si="4"/>
        <v>2750</v>
      </c>
      <c r="M10" s="12">
        <f t="shared" si="5"/>
        <v>0.11578947368421053</v>
      </c>
    </row>
    <row r="11" spans="1:13">
      <c r="A11" s="26">
        <v>3</v>
      </c>
      <c r="B11" s="29">
        <v>41804</v>
      </c>
      <c r="C11" s="52" t="s">
        <v>190</v>
      </c>
      <c r="D11" s="13" t="s">
        <v>159</v>
      </c>
      <c r="E11" s="109" t="s">
        <v>143</v>
      </c>
      <c r="F11" s="110"/>
      <c r="G11" s="11">
        <f t="shared" si="1"/>
        <v>3400</v>
      </c>
      <c r="H11" s="37">
        <v>0.04</v>
      </c>
      <c r="I11" s="38">
        <v>1</v>
      </c>
      <c r="J11" s="11">
        <f t="shared" si="2"/>
        <v>3264</v>
      </c>
      <c r="K11" s="11">
        <f t="shared" si="3"/>
        <v>2800</v>
      </c>
      <c r="L11" s="11">
        <f t="shared" si="4"/>
        <v>464</v>
      </c>
      <c r="M11" s="12">
        <f t="shared" si="5"/>
        <v>0.14215686274509803</v>
      </c>
    </row>
    <row r="12" spans="1:13">
      <c r="A12" s="26">
        <v>4</v>
      </c>
      <c r="B12" s="29">
        <v>41805</v>
      </c>
      <c r="C12" s="52" t="s">
        <v>191</v>
      </c>
      <c r="D12" s="13" t="s">
        <v>157</v>
      </c>
      <c r="E12" s="109" t="s">
        <v>144</v>
      </c>
      <c r="F12" s="110"/>
      <c r="G12" s="11">
        <f t="shared" si="1"/>
        <v>1800</v>
      </c>
      <c r="H12" s="37">
        <v>0.03</v>
      </c>
      <c r="I12" s="38">
        <v>1</v>
      </c>
      <c r="J12" s="11">
        <f t="shared" si="2"/>
        <v>1746</v>
      </c>
      <c r="K12" s="11">
        <f t="shared" si="3"/>
        <v>1500</v>
      </c>
      <c r="L12" s="11">
        <f t="shared" si="4"/>
        <v>246</v>
      </c>
      <c r="M12" s="12">
        <f t="shared" si="5"/>
        <v>0.14089347079037801</v>
      </c>
    </row>
    <row r="13" spans="1:13">
      <c r="A13" s="26">
        <v>5</v>
      </c>
      <c r="B13" s="29">
        <v>41806</v>
      </c>
      <c r="C13" s="52" t="s">
        <v>192</v>
      </c>
      <c r="D13" s="13" t="s">
        <v>200</v>
      </c>
      <c r="E13" s="109" t="s">
        <v>150</v>
      </c>
      <c r="F13" s="110"/>
      <c r="G13" s="11">
        <f t="shared" si="1"/>
        <v>800</v>
      </c>
      <c r="H13" s="37">
        <v>0.02</v>
      </c>
      <c r="I13" s="38">
        <v>1</v>
      </c>
      <c r="J13" s="11">
        <f t="shared" si="2"/>
        <v>784</v>
      </c>
      <c r="K13" s="11">
        <f t="shared" si="3"/>
        <v>640</v>
      </c>
      <c r="L13" s="11">
        <f t="shared" si="4"/>
        <v>144</v>
      </c>
      <c r="M13" s="12">
        <f t="shared" si="5"/>
        <v>0.18367346938775511</v>
      </c>
    </row>
    <row r="14" spans="1:13">
      <c r="A14" s="26">
        <v>6</v>
      </c>
      <c r="B14" s="29">
        <v>41807</v>
      </c>
      <c r="C14" s="32" t="s">
        <v>24</v>
      </c>
      <c r="D14" s="13" t="s">
        <v>201</v>
      </c>
      <c r="E14" s="109" t="s">
        <v>203</v>
      </c>
      <c r="F14" s="110"/>
      <c r="G14" s="11">
        <f t="shared" si="1"/>
        <v>22000</v>
      </c>
      <c r="H14" s="37">
        <v>0.03</v>
      </c>
      <c r="I14" s="38">
        <v>1</v>
      </c>
      <c r="J14" s="11">
        <f t="shared" si="2"/>
        <v>21340</v>
      </c>
      <c r="K14" s="11">
        <f t="shared" si="3"/>
        <v>17800</v>
      </c>
      <c r="L14" s="11">
        <f t="shared" si="4"/>
        <v>3540</v>
      </c>
      <c r="M14" s="12">
        <f t="shared" si="5"/>
        <v>0.16588566073102157</v>
      </c>
    </row>
    <row r="15" spans="1:13">
      <c r="A15" s="26">
        <v>7</v>
      </c>
      <c r="B15" s="29">
        <v>41808</v>
      </c>
      <c r="C15" s="32" t="s">
        <v>25</v>
      </c>
      <c r="D15" s="13" t="s">
        <v>49</v>
      </c>
      <c r="E15" s="109" t="s">
        <v>148</v>
      </c>
      <c r="F15" s="110"/>
      <c r="G15" s="11">
        <f t="shared" si="1"/>
        <v>35000</v>
      </c>
      <c r="H15" s="37">
        <v>0.04</v>
      </c>
      <c r="I15" s="38">
        <v>1</v>
      </c>
      <c r="J15" s="11">
        <f t="shared" si="2"/>
        <v>33600</v>
      </c>
      <c r="K15" s="11">
        <f t="shared" si="3"/>
        <v>27500</v>
      </c>
      <c r="L15" s="11">
        <f t="shared" si="4"/>
        <v>6100</v>
      </c>
      <c r="M15" s="12">
        <f t="shared" si="5"/>
        <v>0.18154761904761904</v>
      </c>
    </row>
    <row r="16" spans="1:13">
      <c r="A16" s="26">
        <v>8</v>
      </c>
      <c r="B16" s="29">
        <v>41809</v>
      </c>
      <c r="C16" s="32" t="s">
        <v>26</v>
      </c>
      <c r="D16" s="13" t="s">
        <v>202</v>
      </c>
      <c r="E16" s="109" t="s">
        <v>146</v>
      </c>
      <c r="F16" s="110"/>
      <c r="G16" s="11">
        <f t="shared" si="1"/>
        <v>27000</v>
      </c>
      <c r="H16" s="37">
        <v>0.05</v>
      </c>
      <c r="I16" s="38">
        <v>5</v>
      </c>
      <c r="J16" s="11">
        <f t="shared" si="2"/>
        <v>128250</v>
      </c>
      <c r="K16" s="11">
        <f t="shared" si="3"/>
        <v>11250</v>
      </c>
      <c r="L16" s="11">
        <f t="shared" si="4"/>
        <v>117000</v>
      </c>
      <c r="M16" s="12">
        <f t="shared" si="5"/>
        <v>0.91228070175438591</v>
      </c>
    </row>
    <row r="17" spans="1:13">
      <c r="A17" s="26">
        <v>9</v>
      </c>
      <c r="B17" s="29">
        <v>41810</v>
      </c>
      <c r="C17" s="32" t="s">
        <v>28</v>
      </c>
      <c r="D17" s="13" t="s">
        <v>201</v>
      </c>
      <c r="E17" s="109" t="s">
        <v>145</v>
      </c>
      <c r="F17" s="110"/>
      <c r="G17" s="11">
        <f t="shared" si="1"/>
        <v>25000</v>
      </c>
      <c r="H17" s="37">
        <v>0.06</v>
      </c>
      <c r="I17" s="38">
        <v>5</v>
      </c>
      <c r="J17" s="11">
        <f t="shared" si="2"/>
        <v>117500</v>
      </c>
      <c r="K17" s="11">
        <f t="shared" si="3"/>
        <v>95000</v>
      </c>
      <c r="L17" s="11">
        <f t="shared" si="4"/>
        <v>22500</v>
      </c>
      <c r="M17" s="12">
        <f t="shared" si="5"/>
        <v>0.19148936170212766</v>
      </c>
    </row>
    <row r="18" spans="1:13">
      <c r="A18" s="26">
        <v>10</v>
      </c>
      <c r="B18" s="29">
        <v>41811</v>
      </c>
      <c r="C18" s="32" t="s">
        <v>29</v>
      </c>
      <c r="D18" s="13" t="s">
        <v>48</v>
      </c>
      <c r="E18" s="109" t="s">
        <v>142</v>
      </c>
      <c r="F18" s="110"/>
      <c r="G18" s="11">
        <f t="shared" si="1"/>
        <v>12500</v>
      </c>
      <c r="H18" s="37">
        <v>0.05</v>
      </c>
      <c r="I18" s="38">
        <v>2</v>
      </c>
      <c r="J18" s="11">
        <f t="shared" ref="J18:J81" si="6">IF(I18="","",G18*(100%-H18)*I18)</f>
        <v>23750</v>
      </c>
      <c r="K18" s="11">
        <f t="shared" si="3"/>
        <v>21000</v>
      </c>
      <c r="L18" s="11">
        <f t="shared" ref="L18:L81" si="7">IF(K18="","",J18-K18)</f>
        <v>2750</v>
      </c>
      <c r="M18" s="12">
        <f t="shared" ref="M18:M81" si="8">IF(J18="","",L18/J18)</f>
        <v>0.11578947368421053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436283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/>
      <c r="G6" s="128" t="s">
        <v>255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3"/>
      <c r="H7" s="131">
        <f>SUBTOTAL(9,I9:I109)</f>
        <v>20</v>
      </c>
      <c r="I7" s="118"/>
      <c r="J7" s="118">
        <f>SUBTOTAL(9,J9:J109)</f>
        <v>436283</v>
      </c>
      <c r="K7" s="118"/>
      <c r="L7" s="5">
        <f>SUBTOTAL(9,L9:L108)</f>
        <v>95113</v>
      </c>
      <c r="M7" s="41">
        <f>IF(J7=0,0,L7/J7)</f>
        <v>0.21800757765028664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41821</v>
      </c>
      <c r="C9" s="31" t="s">
        <v>38</v>
      </c>
      <c r="D9" s="15" t="s">
        <v>159</v>
      </c>
      <c r="E9" s="126" t="s">
        <v>141</v>
      </c>
      <c r="F9" s="127"/>
      <c r="G9" s="43">
        <f t="shared" ref="G9:G40" si="1">IF($E9="","",VLOOKUP($E9,상품,2,0))</f>
        <v>1500</v>
      </c>
      <c r="H9" s="45">
        <v>0.03</v>
      </c>
      <c r="I9" s="46">
        <v>1</v>
      </c>
      <c r="J9" s="43">
        <f t="shared" ref="J9:J17" si="2">IF(I9="","",G9*(100%-H9)*I9)</f>
        <v>1455</v>
      </c>
      <c r="K9" s="43">
        <f t="shared" ref="K9:K40" si="3">IF($I9="","",VLOOKUP($E9,상품,3,0)*I9)</f>
        <v>1200</v>
      </c>
      <c r="L9" s="21">
        <f t="shared" ref="L9:L17" si="4">IF(K9="","",J9-K9)</f>
        <v>255</v>
      </c>
      <c r="M9" s="22">
        <f t="shared" ref="M9:M17" si="5">IF(J9="","",L9/J9)</f>
        <v>0.17525773195876287</v>
      </c>
    </row>
    <row r="10" spans="1:13">
      <c r="A10" s="26">
        <v>2</v>
      </c>
      <c r="B10" s="29">
        <v>41823</v>
      </c>
      <c r="C10" s="32" t="s">
        <v>39</v>
      </c>
      <c r="D10" s="13" t="s">
        <v>48</v>
      </c>
      <c r="E10" s="109" t="s">
        <v>149</v>
      </c>
      <c r="F10" s="110"/>
      <c r="G10" s="11">
        <f t="shared" si="1"/>
        <v>5000</v>
      </c>
      <c r="H10" s="37">
        <v>0.02</v>
      </c>
      <c r="I10" s="38">
        <v>4</v>
      </c>
      <c r="J10" s="11">
        <f t="shared" si="2"/>
        <v>19600</v>
      </c>
      <c r="K10" s="11">
        <f t="shared" si="3"/>
        <v>16000</v>
      </c>
      <c r="L10" s="11">
        <f t="shared" si="4"/>
        <v>3600</v>
      </c>
      <c r="M10" s="12">
        <f t="shared" si="5"/>
        <v>0.18367346938775511</v>
      </c>
    </row>
    <row r="11" spans="1:13">
      <c r="A11" s="26">
        <v>3</v>
      </c>
      <c r="B11" s="29">
        <v>41824</v>
      </c>
      <c r="C11" s="32" t="s">
        <v>40</v>
      </c>
      <c r="D11" s="13" t="s">
        <v>156</v>
      </c>
      <c r="E11" s="109" t="s">
        <v>143</v>
      </c>
      <c r="F11" s="110"/>
      <c r="G11" s="11">
        <f t="shared" si="1"/>
        <v>3400</v>
      </c>
      <c r="H11" s="37">
        <v>0.04</v>
      </c>
      <c r="I11" s="38">
        <v>1</v>
      </c>
      <c r="J11" s="11">
        <f t="shared" si="2"/>
        <v>3264</v>
      </c>
      <c r="K11" s="11">
        <f t="shared" si="3"/>
        <v>2800</v>
      </c>
      <c r="L11" s="11">
        <f t="shared" si="4"/>
        <v>464</v>
      </c>
      <c r="M11" s="12">
        <f t="shared" si="5"/>
        <v>0.14215686274509803</v>
      </c>
    </row>
    <row r="12" spans="1:13">
      <c r="A12" s="26">
        <v>4</v>
      </c>
      <c r="B12" s="29">
        <v>41825</v>
      </c>
      <c r="C12" s="32" t="s">
        <v>41</v>
      </c>
      <c r="D12" s="13" t="s">
        <v>158</v>
      </c>
      <c r="E12" s="109" t="s">
        <v>150</v>
      </c>
      <c r="F12" s="110"/>
      <c r="G12" s="11">
        <f t="shared" si="1"/>
        <v>800</v>
      </c>
      <c r="H12" s="37">
        <v>0.02</v>
      </c>
      <c r="I12" s="38">
        <v>2</v>
      </c>
      <c r="J12" s="11">
        <f t="shared" si="2"/>
        <v>1568</v>
      </c>
      <c r="K12" s="11">
        <f t="shared" si="3"/>
        <v>1280</v>
      </c>
      <c r="L12" s="11">
        <f t="shared" si="4"/>
        <v>288</v>
      </c>
      <c r="M12" s="12">
        <f t="shared" si="5"/>
        <v>0.18367346938775511</v>
      </c>
    </row>
    <row r="13" spans="1:13">
      <c r="A13" s="26">
        <v>5</v>
      </c>
      <c r="B13" s="29">
        <v>41826</v>
      </c>
      <c r="C13" s="32" t="s">
        <v>42</v>
      </c>
      <c r="D13" s="13" t="s">
        <v>157</v>
      </c>
      <c r="E13" s="109" t="s">
        <v>150</v>
      </c>
      <c r="F13" s="110"/>
      <c r="G13" s="11">
        <f t="shared" si="1"/>
        <v>800</v>
      </c>
      <c r="H13" s="37">
        <v>0.03</v>
      </c>
      <c r="I13" s="38">
        <v>1</v>
      </c>
      <c r="J13" s="11">
        <f t="shared" si="2"/>
        <v>776</v>
      </c>
      <c r="K13" s="11">
        <f t="shared" si="3"/>
        <v>640</v>
      </c>
      <c r="L13" s="11">
        <f t="shared" si="4"/>
        <v>136</v>
      </c>
      <c r="M13" s="12">
        <f t="shared" si="5"/>
        <v>0.17525773195876287</v>
      </c>
    </row>
    <row r="14" spans="1:13">
      <c r="A14" s="26">
        <v>6</v>
      </c>
      <c r="B14" s="29">
        <v>41827</v>
      </c>
      <c r="C14" s="32" t="s">
        <v>43</v>
      </c>
      <c r="D14" s="13" t="s">
        <v>201</v>
      </c>
      <c r="E14" s="109" t="s">
        <v>160</v>
      </c>
      <c r="F14" s="110"/>
      <c r="G14" s="11">
        <f t="shared" si="1"/>
        <v>40000</v>
      </c>
      <c r="H14" s="37">
        <v>0.06</v>
      </c>
      <c r="I14" s="38">
        <v>1</v>
      </c>
      <c r="J14" s="11">
        <f t="shared" si="2"/>
        <v>37600</v>
      </c>
      <c r="K14" s="11">
        <f t="shared" si="3"/>
        <v>34000</v>
      </c>
      <c r="L14" s="11">
        <f t="shared" si="4"/>
        <v>3600</v>
      </c>
      <c r="M14" s="12">
        <f t="shared" si="5"/>
        <v>9.5744680851063829E-2</v>
      </c>
    </row>
    <row r="15" spans="1:13">
      <c r="A15" s="26">
        <v>7</v>
      </c>
      <c r="B15" s="29">
        <v>41828</v>
      </c>
      <c r="C15" s="32" t="s">
        <v>44</v>
      </c>
      <c r="D15" s="13" t="s">
        <v>204</v>
      </c>
      <c r="E15" s="109" t="s">
        <v>147</v>
      </c>
      <c r="F15" s="110"/>
      <c r="G15" s="11">
        <f t="shared" si="1"/>
        <v>36000</v>
      </c>
      <c r="H15" s="37">
        <v>0.05</v>
      </c>
      <c r="I15" s="38">
        <v>6</v>
      </c>
      <c r="J15" s="11">
        <f t="shared" si="2"/>
        <v>205200</v>
      </c>
      <c r="K15" s="11">
        <f t="shared" si="3"/>
        <v>168000</v>
      </c>
      <c r="L15" s="11">
        <f t="shared" si="4"/>
        <v>37200</v>
      </c>
      <c r="M15" s="12">
        <f t="shared" si="5"/>
        <v>0.18128654970760233</v>
      </c>
    </row>
    <row r="16" spans="1:13">
      <c r="A16" s="26">
        <v>8</v>
      </c>
      <c r="B16" s="29">
        <v>41829</v>
      </c>
      <c r="C16" s="32" t="s">
        <v>45</v>
      </c>
      <c r="D16" s="13" t="s">
        <v>202</v>
      </c>
      <c r="E16" s="109" t="s">
        <v>146</v>
      </c>
      <c r="F16" s="110"/>
      <c r="G16" s="11">
        <f t="shared" si="1"/>
        <v>27000</v>
      </c>
      <c r="H16" s="37">
        <v>0.04</v>
      </c>
      <c r="I16" s="38">
        <v>1</v>
      </c>
      <c r="J16" s="11">
        <f t="shared" si="2"/>
        <v>25920</v>
      </c>
      <c r="K16" s="11">
        <f t="shared" si="3"/>
        <v>2250</v>
      </c>
      <c r="L16" s="11">
        <f t="shared" si="4"/>
        <v>23670</v>
      </c>
      <c r="M16" s="12">
        <f t="shared" si="5"/>
        <v>0.91319444444444442</v>
      </c>
    </row>
    <row r="17" spans="1:13">
      <c r="A17" s="26">
        <v>9</v>
      </c>
      <c r="B17" s="29">
        <v>41830</v>
      </c>
      <c r="C17" s="32" t="s">
        <v>46</v>
      </c>
      <c r="D17" s="13" t="s">
        <v>156</v>
      </c>
      <c r="E17" s="109" t="s">
        <v>145</v>
      </c>
      <c r="F17" s="110"/>
      <c r="G17" s="11">
        <f t="shared" si="1"/>
        <v>25000</v>
      </c>
      <c r="H17" s="37">
        <v>0.02</v>
      </c>
      <c r="I17" s="38">
        <v>1</v>
      </c>
      <c r="J17" s="11">
        <f t="shared" si="2"/>
        <v>24500</v>
      </c>
      <c r="K17" s="11">
        <f t="shared" si="3"/>
        <v>19000</v>
      </c>
      <c r="L17" s="11">
        <f t="shared" si="4"/>
        <v>5500</v>
      </c>
      <c r="M17" s="12">
        <f t="shared" si="5"/>
        <v>0.22448979591836735</v>
      </c>
    </row>
    <row r="18" spans="1:13">
      <c r="A18" s="26">
        <v>10</v>
      </c>
      <c r="B18" s="29">
        <v>41831</v>
      </c>
      <c r="C18" s="33" t="s">
        <v>47</v>
      </c>
      <c r="D18" s="13" t="s">
        <v>49</v>
      </c>
      <c r="E18" s="109" t="s">
        <v>140</v>
      </c>
      <c r="F18" s="110"/>
      <c r="G18" s="11">
        <f t="shared" si="1"/>
        <v>60000</v>
      </c>
      <c r="H18" s="37">
        <v>0.03</v>
      </c>
      <c r="I18" s="38">
        <v>2</v>
      </c>
      <c r="J18" s="11">
        <f t="shared" ref="J18:J81" si="6">IF(I18="","",G18*(100%-H18)*I18)</f>
        <v>116400</v>
      </c>
      <c r="K18" s="11">
        <f t="shared" si="3"/>
        <v>96000</v>
      </c>
      <c r="L18" s="11">
        <f t="shared" ref="L18:L81" si="7">IF(K18="","",J18-K18)</f>
        <v>20400</v>
      </c>
      <c r="M18" s="12">
        <f t="shared" ref="M18:M81" si="8">IF(J18="","",L18/J18)</f>
        <v>0.17525773195876287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A1 A6:B7 H18:H108 B9:B109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394228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/>
      <c r="G6" s="128" t="s">
        <v>329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3"/>
      <c r="H7" s="131">
        <f>SUBTOTAL(9,I9:I109)</f>
        <v>20</v>
      </c>
      <c r="I7" s="118"/>
      <c r="J7" s="118">
        <f>SUBTOTAL(9,J9:J109)</f>
        <v>394228</v>
      </c>
      <c r="K7" s="118"/>
      <c r="L7" s="5">
        <f>SUBTOTAL(9,L9:L108)</f>
        <v>117328</v>
      </c>
      <c r="M7" s="41">
        <f>IF(J7=0,0,L7/J7)</f>
        <v>0.29761457836581878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41853</v>
      </c>
      <c r="C9" s="51" t="s">
        <v>205</v>
      </c>
      <c r="D9" s="15" t="s">
        <v>136</v>
      </c>
      <c r="E9" s="126" t="s">
        <v>141</v>
      </c>
      <c r="F9" s="127"/>
      <c r="G9" s="43">
        <f t="shared" ref="G9:G40" si="1">IF($E9="","",VLOOKUP($E9,상품,2,0))</f>
        <v>1500</v>
      </c>
      <c r="H9" s="45">
        <v>0.05</v>
      </c>
      <c r="I9" s="46">
        <v>1</v>
      </c>
      <c r="J9" s="43">
        <f t="shared" ref="J9:J17" si="2">IF(I9="","",G9*(100%-H9)*I9)</f>
        <v>1425</v>
      </c>
      <c r="K9" s="43">
        <f t="shared" ref="K9:K40" si="3">IF($I9="","",VLOOKUP($E9,상품,3,0)*I9)</f>
        <v>1200</v>
      </c>
      <c r="L9" s="21">
        <f t="shared" ref="L9:L17" si="4">IF(K9="","",J9-K9)</f>
        <v>225</v>
      </c>
      <c r="M9" s="22">
        <f t="shared" ref="M9:M17" si="5">IF(J9="","",L9/J9)</f>
        <v>0.15789473684210525</v>
      </c>
    </row>
    <row r="10" spans="1:13">
      <c r="A10" s="26">
        <v>2</v>
      </c>
      <c r="B10" s="29">
        <v>41857</v>
      </c>
      <c r="C10" s="52" t="s">
        <v>206</v>
      </c>
      <c r="D10" s="13" t="s">
        <v>159</v>
      </c>
      <c r="E10" s="109" t="s">
        <v>142</v>
      </c>
      <c r="F10" s="110"/>
      <c r="G10" s="11">
        <f t="shared" si="1"/>
        <v>12500</v>
      </c>
      <c r="H10" s="37">
        <v>0.04</v>
      </c>
      <c r="I10" s="38">
        <v>2</v>
      </c>
      <c r="J10" s="11">
        <f t="shared" si="2"/>
        <v>24000</v>
      </c>
      <c r="K10" s="11">
        <f t="shared" si="3"/>
        <v>21000</v>
      </c>
      <c r="L10" s="11">
        <f t="shared" si="4"/>
        <v>3000</v>
      </c>
      <c r="M10" s="12">
        <f t="shared" si="5"/>
        <v>0.125</v>
      </c>
    </row>
    <row r="11" spans="1:13">
      <c r="A11" s="26">
        <v>3</v>
      </c>
      <c r="B11" s="29">
        <v>41858</v>
      </c>
      <c r="C11" s="52" t="s">
        <v>173</v>
      </c>
      <c r="D11" s="13" t="s">
        <v>157</v>
      </c>
      <c r="E11" s="109" t="s">
        <v>143</v>
      </c>
      <c r="F11" s="110"/>
      <c r="G11" s="11">
        <f t="shared" si="1"/>
        <v>3400</v>
      </c>
      <c r="H11" s="37">
        <v>0.03</v>
      </c>
      <c r="I11" s="38">
        <v>4</v>
      </c>
      <c r="J11" s="11">
        <f t="shared" si="2"/>
        <v>13192</v>
      </c>
      <c r="K11" s="11">
        <f t="shared" si="3"/>
        <v>11200</v>
      </c>
      <c r="L11" s="11">
        <f t="shared" si="4"/>
        <v>1992</v>
      </c>
      <c r="M11" s="12">
        <f t="shared" si="5"/>
        <v>0.15100060642813826</v>
      </c>
    </row>
    <row r="12" spans="1:13">
      <c r="A12" s="26">
        <v>4</v>
      </c>
      <c r="B12" s="29">
        <v>41861</v>
      </c>
      <c r="C12" s="52" t="s">
        <v>174</v>
      </c>
      <c r="D12" s="13" t="s">
        <v>49</v>
      </c>
      <c r="E12" s="109" t="s">
        <v>144</v>
      </c>
      <c r="F12" s="110"/>
      <c r="G12" s="11">
        <f t="shared" si="1"/>
        <v>1800</v>
      </c>
      <c r="H12" s="37">
        <v>0.01</v>
      </c>
      <c r="I12" s="38">
        <v>3</v>
      </c>
      <c r="J12" s="11">
        <f t="shared" si="2"/>
        <v>5346</v>
      </c>
      <c r="K12" s="11">
        <f t="shared" si="3"/>
        <v>4500</v>
      </c>
      <c r="L12" s="11">
        <f t="shared" si="4"/>
        <v>846</v>
      </c>
      <c r="M12" s="12">
        <f t="shared" si="5"/>
        <v>0.15824915824915825</v>
      </c>
    </row>
    <row r="13" spans="1:13">
      <c r="A13" s="26">
        <v>5</v>
      </c>
      <c r="B13" s="29">
        <v>41864</v>
      </c>
      <c r="C13" s="52" t="s">
        <v>207</v>
      </c>
      <c r="D13" s="13" t="s">
        <v>201</v>
      </c>
      <c r="E13" s="109" t="s">
        <v>153</v>
      </c>
      <c r="F13" s="110"/>
      <c r="G13" s="11">
        <f t="shared" si="1"/>
        <v>60000</v>
      </c>
      <c r="H13" s="37">
        <v>0.02</v>
      </c>
      <c r="I13" s="38">
        <v>2</v>
      </c>
      <c r="J13" s="11">
        <f t="shared" si="2"/>
        <v>117600</v>
      </c>
      <c r="K13" s="11">
        <f t="shared" si="3"/>
        <v>96000</v>
      </c>
      <c r="L13" s="11">
        <f t="shared" si="4"/>
        <v>21600</v>
      </c>
      <c r="M13" s="12">
        <f t="shared" si="5"/>
        <v>0.18367346938775511</v>
      </c>
    </row>
    <row r="14" spans="1:13">
      <c r="A14" s="26">
        <v>6</v>
      </c>
      <c r="B14" s="29">
        <v>41869</v>
      </c>
      <c r="C14" s="52" t="s">
        <v>176</v>
      </c>
      <c r="D14" s="13" t="s">
        <v>204</v>
      </c>
      <c r="E14" s="109" t="s">
        <v>155</v>
      </c>
      <c r="F14" s="110"/>
      <c r="G14" s="11">
        <f t="shared" si="1"/>
        <v>75000</v>
      </c>
      <c r="H14" s="37">
        <v>0.01</v>
      </c>
      <c r="I14" s="38">
        <v>1</v>
      </c>
      <c r="J14" s="11">
        <f t="shared" si="2"/>
        <v>74250</v>
      </c>
      <c r="K14" s="11">
        <f t="shared" si="3"/>
        <v>51000</v>
      </c>
      <c r="L14" s="11">
        <f t="shared" si="4"/>
        <v>23250</v>
      </c>
      <c r="M14" s="12">
        <f t="shared" si="5"/>
        <v>0.31313131313131315</v>
      </c>
    </row>
    <row r="15" spans="1:13">
      <c r="A15" s="26">
        <v>7</v>
      </c>
      <c r="B15" s="29">
        <v>41871</v>
      </c>
      <c r="C15" s="52" t="s">
        <v>208</v>
      </c>
      <c r="D15" s="13" t="s">
        <v>210</v>
      </c>
      <c r="E15" s="109" t="s">
        <v>146</v>
      </c>
      <c r="F15" s="110"/>
      <c r="G15" s="11">
        <f t="shared" si="1"/>
        <v>27000</v>
      </c>
      <c r="H15" s="37">
        <v>0.02</v>
      </c>
      <c r="I15" s="38">
        <v>2</v>
      </c>
      <c r="J15" s="11">
        <f t="shared" si="2"/>
        <v>52920</v>
      </c>
      <c r="K15" s="11">
        <f t="shared" si="3"/>
        <v>4500</v>
      </c>
      <c r="L15" s="11">
        <f t="shared" si="4"/>
        <v>48420</v>
      </c>
      <c r="M15" s="12">
        <f t="shared" si="5"/>
        <v>0.91496598639455784</v>
      </c>
    </row>
    <row r="16" spans="1:13">
      <c r="A16" s="26">
        <v>8</v>
      </c>
      <c r="B16" s="29">
        <v>41876</v>
      </c>
      <c r="C16" s="52" t="s">
        <v>209</v>
      </c>
      <c r="D16" s="13" t="s">
        <v>211</v>
      </c>
      <c r="E16" s="109" t="s">
        <v>147</v>
      </c>
      <c r="F16" s="110"/>
      <c r="G16" s="11">
        <f t="shared" si="1"/>
        <v>36000</v>
      </c>
      <c r="H16" s="37">
        <v>0.04</v>
      </c>
      <c r="I16" s="38">
        <v>2</v>
      </c>
      <c r="J16" s="11">
        <f t="shared" si="2"/>
        <v>69120</v>
      </c>
      <c r="K16" s="11">
        <f t="shared" si="3"/>
        <v>56000</v>
      </c>
      <c r="L16" s="11">
        <f t="shared" si="4"/>
        <v>13120</v>
      </c>
      <c r="M16" s="12">
        <f t="shared" si="5"/>
        <v>0.18981481481481483</v>
      </c>
    </row>
    <row r="17" spans="1:13">
      <c r="A17" s="26">
        <v>9</v>
      </c>
      <c r="B17" s="29">
        <v>41879</v>
      </c>
      <c r="C17" s="52" t="s">
        <v>185</v>
      </c>
      <c r="D17" s="13" t="s">
        <v>48</v>
      </c>
      <c r="E17" s="109" t="s">
        <v>142</v>
      </c>
      <c r="F17" s="110"/>
      <c r="G17" s="11">
        <f t="shared" si="1"/>
        <v>12500</v>
      </c>
      <c r="H17" s="37">
        <v>0.03</v>
      </c>
      <c r="I17" s="38">
        <v>3</v>
      </c>
      <c r="J17" s="11">
        <f t="shared" si="2"/>
        <v>36375</v>
      </c>
      <c r="K17" s="11">
        <f t="shared" si="3"/>
        <v>31500</v>
      </c>
      <c r="L17" s="11">
        <f t="shared" si="4"/>
        <v>4875</v>
      </c>
      <c r="M17" s="12">
        <f t="shared" si="5"/>
        <v>0.13402061855670103</v>
      </c>
    </row>
    <row r="18" spans="1:13">
      <c r="A18" s="26">
        <v>10</v>
      </c>
      <c r="B18" s="29"/>
      <c r="C18" s="33"/>
      <c r="D18" s="13"/>
      <c r="E18" s="109"/>
      <c r="F18" s="110"/>
      <c r="G18" s="11" t="str">
        <f t="shared" si="1"/>
        <v/>
      </c>
      <c r="H18" s="37"/>
      <c r="I18" s="38"/>
      <c r="J18" s="11" t="str">
        <f t="shared" ref="J18:J81" si="6">IF(I18="","",G18*(100%-H18)*I18)</f>
        <v/>
      </c>
      <c r="K18" s="11" t="str">
        <f t="shared" si="3"/>
        <v/>
      </c>
      <c r="L18" s="11" t="str">
        <f t="shared" ref="L18:L81" si="7">IF(K18="","",J18-K18)</f>
        <v/>
      </c>
      <c r="M18" s="12" t="str">
        <f t="shared" ref="M18:M81" si="8">IF(J18="","",L18/J18)</f>
        <v/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328392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 t="s">
        <v>33</v>
      </c>
      <c r="G6" s="128" t="s">
        <v>256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3"/>
      <c r="H7" s="131">
        <f>SUBTOTAL(9,I9:I109)</f>
        <v>21</v>
      </c>
      <c r="I7" s="118"/>
      <c r="J7" s="118">
        <f>SUBTOTAL(9,J9:J109)</f>
        <v>328392</v>
      </c>
      <c r="K7" s="118"/>
      <c r="L7" s="5">
        <f>SUBTOTAL(9,L9:L108)</f>
        <v>95172</v>
      </c>
      <c r="M7" s="41">
        <f>IF(J7=0,0,L7/J7)</f>
        <v>0.28981217569246509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41884</v>
      </c>
      <c r="C9" s="51" t="s">
        <v>212</v>
      </c>
      <c r="D9" s="15" t="s">
        <v>136</v>
      </c>
      <c r="E9" s="126" t="s">
        <v>141</v>
      </c>
      <c r="F9" s="127"/>
      <c r="G9" s="43">
        <f t="shared" ref="G9:G40" si="1">IF($E9="","",VLOOKUP($E9,상품,2,0))</f>
        <v>1500</v>
      </c>
      <c r="H9" s="45">
        <v>0.02</v>
      </c>
      <c r="I9" s="46">
        <v>1</v>
      </c>
      <c r="J9" s="43">
        <f t="shared" ref="J9:J17" si="2">IF(I9="","",G9*(100%-H9)*I9)</f>
        <v>1470</v>
      </c>
      <c r="K9" s="43">
        <f t="shared" ref="K9:K40" si="3">IF($I9="","",VLOOKUP($E9,상품,3,0)*I9)</f>
        <v>1200</v>
      </c>
      <c r="L9" s="21">
        <f t="shared" ref="L9:L17" si="4">IF(K9="","",J9-K9)</f>
        <v>270</v>
      </c>
      <c r="M9" s="22">
        <f t="shared" ref="M9:M17" si="5">IF(J9="","",L9/J9)</f>
        <v>0.18367346938775511</v>
      </c>
    </row>
    <row r="10" spans="1:13">
      <c r="A10" s="26">
        <v>2</v>
      </c>
      <c r="B10" s="29">
        <v>41885</v>
      </c>
      <c r="C10" s="52" t="s">
        <v>213</v>
      </c>
      <c r="D10" s="13" t="s">
        <v>156</v>
      </c>
      <c r="E10" s="109" t="s">
        <v>149</v>
      </c>
      <c r="F10" s="110"/>
      <c r="G10" s="11">
        <f t="shared" si="1"/>
        <v>5000</v>
      </c>
      <c r="H10" s="37">
        <v>0.03</v>
      </c>
      <c r="I10" s="38">
        <v>2</v>
      </c>
      <c r="J10" s="11">
        <f t="shared" si="2"/>
        <v>9700</v>
      </c>
      <c r="K10" s="11">
        <f t="shared" si="3"/>
        <v>8000</v>
      </c>
      <c r="L10" s="11">
        <f t="shared" si="4"/>
        <v>1700</v>
      </c>
      <c r="M10" s="12">
        <f t="shared" si="5"/>
        <v>0.17525773195876287</v>
      </c>
    </row>
    <row r="11" spans="1:13">
      <c r="A11" s="26">
        <v>3</v>
      </c>
      <c r="B11" s="29">
        <v>41893</v>
      </c>
      <c r="C11" s="52" t="s">
        <v>214</v>
      </c>
      <c r="D11" s="13" t="s">
        <v>159</v>
      </c>
      <c r="E11" s="109" t="s">
        <v>144</v>
      </c>
      <c r="F11" s="110"/>
      <c r="G11" s="11">
        <f t="shared" si="1"/>
        <v>1800</v>
      </c>
      <c r="H11" s="37">
        <v>0.04</v>
      </c>
      <c r="I11" s="38">
        <v>4</v>
      </c>
      <c r="J11" s="11">
        <f t="shared" si="2"/>
        <v>6912</v>
      </c>
      <c r="K11" s="11">
        <f t="shared" si="3"/>
        <v>6000</v>
      </c>
      <c r="L11" s="11">
        <f t="shared" si="4"/>
        <v>912</v>
      </c>
      <c r="M11" s="12">
        <f t="shared" si="5"/>
        <v>0.13194444444444445</v>
      </c>
    </row>
    <row r="12" spans="1:13">
      <c r="A12" s="26">
        <v>4</v>
      </c>
      <c r="B12" s="29">
        <v>41895</v>
      </c>
      <c r="C12" s="52" t="s">
        <v>174</v>
      </c>
      <c r="D12" s="13" t="s">
        <v>157</v>
      </c>
      <c r="E12" s="109" t="s">
        <v>150</v>
      </c>
      <c r="F12" s="110"/>
      <c r="G12" s="11">
        <f t="shared" si="1"/>
        <v>800</v>
      </c>
      <c r="H12" s="37">
        <v>0.01</v>
      </c>
      <c r="I12" s="38">
        <v>3</v>
      </c>
      <c r="J12" s="11">
        <f t="shared" si="2"/>
        <v>2376</v>
      </c>
      <c r="K12" s="11">
        <f t="shared" si="3"/>
        <v>1920</v>
      </c>
      <c r="L12" s="11">
        <f t="shared" si="4"/>
        <v>456</v>
      </c>
      <c r="M12" s="12">
        <f t="shared" si="5"/>
        <v>0.19191919191919191</v>
      </c>
    </row>
    <row r="13" spans="1:13">
      <c r="A13" s="26">
        <v>5</v>
      </c>
      <c r="B13" s="29">
        <v>41900</v>
      </c>
      <c r="C13" s="52" t="s">
        <v>186</v>
      </c>
      <c r="D13" s="13" t="s">
        <v>49</v>
      </c>
      <c r="E13" s="109" t="s">
        <v>154</v>
      </c>
      <c r="F13" s="110"/>
      <c r="G13" s="11">
        <f t="shared" si="1"/>
        <v>22000</v>
      </c>
      <c r="H13" s="37">
        <v>0.02</v>
      </c>
      <c r="I13" s="38">
        <v>2</v>
      </c>
      <c r="J13" s="11">
        <f t="shared" si="2"/>
        <v>43120</v>
      </c>
      <c r="K13" s="11">
        <f t="shared" si="3"/>
        <v>35600</v>
      </c>
      <c r="L13" s="11">
        <f t="shared" si="4"/>
        <v>7520</v>
      </c>
      <c r="M13" s="12">
        <f t="shared" si="5"/>
        <v>0.17439703153988867</v>
      </c>
    </row>
    <row r="14" spans="1:13">
      <c r="A14" s="26">
        <v>6</v>
      </c>
      <c r="B14" s="29">
        <v>41902</v>
      </c>
      <c r="C14" s="52" t="s">
        <v>176</v>
      </c>
      <c r="D14" s="13" t="s">
        <v>210</v>
      </c>
      <c r="E14" s="109" t="s">
        <v>148</v>
      </c>
      <c r="F14" s="110"/>
      <c r="G14" s="11">
        <f t="shared" si="1"/>
        <v>35000</v>
      </c>
      <c r="H14" s="37">
        <v>0.05</v>
      </c>
      <c r="I14" s="38">
        <v>1</v>
      </c>
      <c r="J14" s="11">
        <f t="shared" si="2"/>
        <v>33250</v>
      </c>
      <c r="K14" s="11">
        <f t="shared" si="3"/>
        <v>27500</v>
      </c>
      <c r="L14" s="11">
        <f t="shared" si="4"/>
        <v>5750</v>
      </c>
      <c r="M14" s="12">
        <f t="shared" si="5"/>
        <v>0.17293233082706766</v>
      </c>
    </row>
    <row r="15" spans="1:13">
      <c r="A15" s="26">
        <v>7</v>
      </c>
      <c r="B15" s="29">
        <v>41905</v>
      </c>
      <c r="C15" s="52" t="s">
        <v>215</v>
      </c>
      <c r="D15" s="13" t="s">
        <v>201</v>
      </c>
      <c r="E15" s="109" t="s">
        <v>146</v>
      </c>
      <c r="F15" s="110"/>
      <c r="G15" s="11">
        <f t="shared" si="1"/>
        <v>27000</v>
      </c>
      <c r="H15" s="37">
        <v>0.03</v>
      </c>
      <c r="I15" s="38">
        <v>2</v>
      </c>
      <c r="J15" s="11">
        <f t="shared" si="2"/>
        <v>52380</v>
      </c>
      <c r="K15" s="11">
        <f t="shared" si="3"/>
        <v>4500</v>
      </c>
      <c r="L15" s="11">
        <f t="shared" si="4"/>
        <v>47880</v>
      </c>
      <c r="M15" s="12">
        <f t="shared" si="5"/>
        <v>0.91408934707903777</v>
      </c>
    </row>
    <row r="16" spans="1:13">
      <c r="A16" s="26">
        <v>8</v>
      </c>
      <c r="B16" s="29">
        <v>41910</v>
      </c>
      <c r="C16" s="52" t="s">
        <v>170</v>
      </c>
      <c r="D16" s="13" t="s">
        <v>202</v>
      </c>
      <c r="E16" s="109" t="s">
        <v>153</v>
      </c>
      <c r="F16" s="110"/>
      <c r="G16" s="11">
        <f t="shared" si="1"/>
        <v>60000</v>
      </c>
      <c r="H16" s="37">
        <v>0.06</v>
      </c>
      <c r="I16" s="38">
        <v>1</v>
      </c>
      <c r="J16" s="11">
        <f t="shared" si="2"/>
        <v>56400</v>
      </c>
      <c r="K16" s="11">
        <f t="shared" si="3"/>
        <v>48000</v>
      </c>
      <c r="L16" s="11">
        <f t="shared" si="4"/>
        <v>8400</v>
      </c>
      <c r="M16" s="12">
        <f t="shared" si="5"/>
        <v>0.14893617021276595</v>
      </c>
    </row>
    <row r="17" spans="1:13">
      <c r="A17" s="26">
        <v>9</v>
      </c>
      <c r="B17" s="29">
        <v>41911</v>
      </c>
      <c r="C17" s="52" t="s">
        <v>216</v>
      </c>
      <c r="D17" s="13" t="s">
        <v>211</v>
      </c>
      <c r="E17" s="109" t="s">
        <v>144</v>
      </c>
      <c r="F17" s="110"/>
      <c r="G17" s="11">
        <f t="shared" si="1"/>
        <v>1800</v>
      </c>
      <c r="H17" s="37">
        <v>0.04</v>
      </c>
      <c r="I17" s="38">
        <v>3</v>
      </c>
      <c r="J17" s="11">
        <f t="shared" si="2"/>
        <v>5184</v>
      </c>
      <c r="K17" s="11">
        <f t="shared" si="3"/>
        <v>4500</v>
      </c>
      <c r="L17" s="11">
        <f t="shared" si="4"/>
        <v>684</v>
      </c>
      <c r="M17" s="12">
        <f t="shared" si="5"/>
        <v>0.13194444444444445</v>
      </c>
    </row>
    <row r="18" spans="1:13">
      <c r="A18" s="26">
        <v>10</v>
      </c>
      <c r="B18" s="54">
        <v>41912</v>
      </c>
      <c r="C18" s="53" t="s">
        <v>217</v>
      </c>
      <c r="D18" s="13" t="s">
        <v>48</v>
      </c>
      <c r="E18" s="109" t="s">
        <v>140</v>
      </c>
      <c r="F18" s="110"/>
      <c r="G18" s="11">
        <f t="shared" si="1"/>
        <v>60000</v>
      </c>
      <c r="H18" s="37">
        <v>0.02</v>
      </c>
      <c r="I18" s="38">
        <v>2</v>
      </c>
      <c r="J18" s="11">
        <f t="shared" ref="J18:J81" si="6">IF(I18="","",G18*(100%-H18)*I18)</f>
        <v>117600</v>
      </c>
      <c r="K18" s="11">
        <f t="shared" si="3"/>
        <v>96000</v>
      </c>
      <c r="L18" s="11">
        <f t="shared" ref="L18:L81" si="7">IF(K18="","",J18-K18)</f>
        <v>21600</v>
      </c>
      <c r="M18" s="12">
        <f t="shared" ref="M18:M81" si="8">IF(J18="","",L18/J18)</f>
        <v>0.18367346938775511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684236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E6" s="63"/>
      <c r="F6" s="62" t="s">
        <v>33</v>
      </c>
      <c r="G6" s="134" t="s">
        <v>257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E7" s="63"/>
      <c r="F7" s="62"/>
      <c r="G7" s="135"/>
      <c r="H7" s="131">
        <f>SUBTOTAL(9,I9:I109)</f>
        <v>28</v>
      </c>
      <c r="I7" s="118"/>
      <c r="J7" s="118">
        <f>SUBTOTAL(9,J9:J109)</f>
        <v>684236</v>
      </c>
      <c r="K7" s="118"/>
      <c r="L7" s="5">
        <f>SUBTOTAL(9,L9:L108)</f>
        <v>172306</v>
      </c>
      <c r="M7" s="41">
        <f>IF(J7=0,0,L7/J7)</f>
        <v>0.25182247060955576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41914</v>
      </c>
      <c r="C9" s="51" t="s">
        <v>163</v>
      </c>
      <c r="D9" s="15" t="s">
        <v>136</v>
      </c>
      <c r="E9" s="126" t="s">
        <v>141</v>
      </c>
      <c r="F9" s="127"/>
      <c r="G9" s="43">
        <f t="shared" ref="G9:G40" si="1">IF($E9="","",VLOOKUP($E9,상품,2,0))</f>
        <v>1500</v>
      </c>
      <c r="H9" s="45">
        <v>0.02</v>
      </c>
      <c r="I9" s="46">
        <v>1</v>
      </c>
      <c r="J9" s="43">
        <f t="shared" ref="J9:J17" si="2">IF(I9="","",G9*(100%-H9)*I9)</f>
        <v>1470</v>
      </c>
      <c r="K9" s="43">
        <f t="shared" ref="K9:K40" si="3">IF($I9="","",VLOOKUP($E9,상품,3,0)*I9)</f>
        <v>1200</v>
      </c>
      <c r="L9" s="21">
        <f t="shared" ref="L9:L17" si="4">IF(K9="","",J9-K9)</f>
        <v>270</v>
      </c>
      <c r="M9" s="22">
        <f t="shared" ref="M9:M17" si="5">IF(J9="","",L9/J9)</f>
        <v>0.18367346938775511</v>
      </c>
    </row>
    <row r="10" spans="1:13">
      <c r="A10" s="26">
        <v>2</v>
      </c>
      <c r="B10" s="29">
        <v>41915</v>
      </c>
      <c r="C10" s="52" t="s">
        <v>213</v>
      </c>
      <c r="D10" s="13" t="s">
        <v>158</v>
      </c>
      <c r="E10" s="109" t="s">
        <v>149</v>
      </c>
      <c r="F10" s="110"/>
      <c r="G10" s="11">
        <f t="shared" si="1"/>
        <v>5000</v>
      </c>
      <c r="H10" s="37">
        <v>0.03</v>
      </c>
      <c r="I10" s="38">
        <v>2</v>
      </c>
      <c r="J10" s="11">
        <f t="shared" si="2"/>
        <v>9700</v>
      </c>
      <c r="K10" s="11">
        <f t="shared" si="3"/>
        <v>8000</v>
      </c>
      <c r="L10" s="11">
        <f t="shared" si="4"/>
        <v>1700</v>
      </c>
      <c r="M10" s="12">
        <f t="shared" si="5"/>
        <v>0.17525773195876287</v>
      </c>
    </row>
    <row r="11" spans="1:13">
      <c r="A11" s="26">
        <v>3</v>
      </c>
      <c r="B11" s="29">
        <v>41917</v>
      </c>
      <c r="C11" s="52" t="s">
        <v>184</v>
      </c>
      <c r="D11" s="13" t="s">
        <v>159</v>
      </c>
      <c r="E11" s="109" t="s">
        <v>143</v>
      </c>
      <c r="F11" s="110"/>
      <c r="G11" s="11">
        <f t="shared" si="1"/>
        <v>3400</v>
      </c>
      <c r="H11" s="37">
        <v>0.01</v>
      </c>
      <c r="I11" s="38">
        <v>4</v>
      </c>
      <c r="J11" s="11">
        <f t="shared" si="2"/>
        <v>13464</v>
      </c>
      <c r="K11" s="11">
        <f t="shared" si="3"/>
        <v>11200</v>
      </c>
      <c r="L11" s="11">
        <f t="shared" si="4"/>
        <v>2264</v>
      </c>
      <c r="M11" s="12">
        <f t="shared" si="5"/>
        <v>0.16815210932857991</v>
      </c>
    </row>
    <row r="12" spans="1:13">
      <c r="A12" s="26">
        <v>4</v>
      </c>
      <c r="B12" s="29">
        <v>41922</v>
      </c>
      <c r="C12" s="52" t="s">
        <v>216</v>
      </c>
      <c r="D12" s="13" t="s">
        <v>157</v>
      </c>
      <c r="E12" s="109" t="s">
        <v>144</v>
      </c>
      <c r="F12" s="110"/>
      <c r="G12" s="11">
        <f t="shared" si="1"/>
        <v>1800</v>
      </c>
      <c r="H12" s="37">
        <v>0.04</v>
      </c>
      <c r="I12" s="38">
        <v>3</v>
      </c>
      <c r="J12" s="11">
        <f t="shared" si="2"/>
        <v>5184</v>
      </c>
      <c r="K12" s="11">
        <f t="shared" si="3"/>
        <v>4500</v>
      </c>
      <c r="L12" s="11">
        <f t="shared" si="4"/>
        <v>684</v>
      </c>
      <c r="M12" s="12">
        <f t="shared" si="5"/>
        <v>0.13194444444444445</v>
      </c>
    </row>
    <row r="13" spans="1:13">
      <c r="A13" s="26">
        <v>5</v>
      </c>
      <c r="B13" s="29">
        <v>41925</v>
      </c>
      <c r="C13" s="52" t="s">
        <v>218</v>
      </c>
      <c r="D13" s="13" t="s">
        <v>204</v>
      </c>
      <c r="E13" s="109" t="s">
        <v>150</v>
      </c>
      <c r="F13" s="110"/>
      <c r="G13" s="11">
        <f t="shared" si="1"/>
        <v>800</v>
      </c>
      <c r="H13" s="37">
        <v>0.02</v>
      </c>
      <c r="I13" s="38">
        <v>2</v>
      </c>
      <c r="J13" s="11">
        <f t="shared" si="2"/>
        <v>1568</v>
      </c>
      <c r="K13" s="11">
        <f t="shared" si="3"/>
        <v>1280</v>
      </c>
      <c r="L13" s="11">
        <f t="shared" si="4"/>
        <v>288</v>
      </c>
      <c r="M13" s="12">
        <f t="shared" si="5"/>
        <v>0.18367346938775511</v>
      </c>
    </row>
    <row r="14" spans="1:13">
      <c r="A14" s="26">
        <v>6</v>
      </c>
      <c r="B14" s="29">
        <v>41927</v>
      </c>
      <c r="C14" s="52" t="s">
        <v>176</v>
      </c>
      <c r="D14" s="13" t="s">
        <v>138</v>
      </c>
      <c r="E14" s="109" t="s">
        <v>153</v>
      </c>
      <c r="F14" s="110"/>
      <c r="G14" s="11">
        <f t="shared" si="1"/>
        <v>60000</v>
      </c>
      <c r="H14" s="37">
        <v>0.03</v>
      </c>
      <c r="I14" s="38">
        <v>4</v>
      </c>
      <c r="J14" s="11">
        <f t="shared" si="2"/>
        <v>232800</v>
      </c>
      <c r="K14" s="11">
        <f t="shared" si="3"/>
        <v>192000</v>
      </c>
      <c r="L14" s="11">
        <f t="shared" si="4"/>
        <v>40800</v>
      </c>
      <c r="M14" s="12">
        <f t="shared" si="5"/>
        <v>0.17525773195876287</v>
      </c>
    </row>
    <row r="15" spans="1:13">
      <c r="A15" s="26">
        <v>7</v>
      </c>
      <c r="B15" s="29">
        <v>41930</v>
      </c>
      <c r="C15" s="52" t="s">
        <v>219</v>
      </c>
      <c r="D15" s="13" t="s">
        <v>204</v>
      </c>
      <c r="E15" s="109" t="s">
        <v>152</v>
      </c>
      <c r="F15" s="110"/>
      <c r="G15" s="11">
        <f t="shared" si="1"/>
        <v>40000</v>
      </c>
      <c r="H15" s="37">
        <v>0.01</v>
      </c>
      <c r="I15" s="38">
        <v>6</v>
      </c>
      <c r="J15" s="11">
        <f t="shared" si="2"/>
        <v>237600</v>
      </c>
      <c r="K15" s="11">
        <f t="shared" si="3"/>
        <v>204000</v>
      </c>
      <c r="L15" s="11">
        <f t="shared" si="4"/>
        <v>33600</v>
      </c>
      <c r="M15" s="12">
        <f t="shared" si="5"/>
        <v>0.14141414141414141</v>
      </c>
    </row>
    <row r="16" spans="1:13">
      <c r="A16" s="26">
        <v>8</v>
      </c>
      <c r="B16" s="29">
        <v>41933</v>
      </c>
      <c r="C16" s="52" t="s">
        <v>220</v>
      </c>
      <c r="D16" s="13" t="s">
        <v>202</v>
      </c>
      <c r="E16" s="109" t="s">
        <v>148</v>
      </c>
      <c r="F16" s="110"/>
      <c r="G16" s="11">
        <f t="shared" si="1"/>
        <v>35000</v>
      </c>
      <c r="H16" s="37">
        <v>0.02</v>
      </c>
      <c r="I16" s="38">
        <v>2</v>
      </c>
      <c r="J16" s="11">
        <f t="shared" si="2"/>
        <v>68600</v>
      </c>
      <c r="K16" s="11">
        <f t="shared" si="3"/>
        <v>55000</v>
      </c>
      <c r="L16" s="11">
        <f t="shared" si="4"/>
        <v>13600</v>
      </c>
      <c r="M16" s="12">
        <f t="shared" si="5"/>
        <v>0.19825072886297376</v>
      </c>
    </row>
    <row r="17" spans="1:13">
      <c r="A17" s="26">
        <v>9</v>
      </c>
      <c r="B17" s="29">
        <v>41934</v>
      </c>
      <c r="C17" s="52" t="s">
        <v>221</v>
      </c>
      <c r="D17" s="13" t="s">
        <v>211</v>
      </c>
      <c r="E17" s="109" t="s">
        <v>146</v>
      </c>
      <c r="F17" s="110"/>
      <c r="G17" s="11">
        <f t="shared" si="1"/>
        <v>27000</v>
      </c>
      <c r="H17" s="37">
        <v>0.03</v>
      </c>
      <c r="I17" s="38">
        <v>3</v>
      </c>
      <c r="J17" s="11">
        <f t="shared" si="2"/>
        <v>78570</v>
      </c>
      <c r="K17" s="11">
        <f t="shared" si="3"/>
        <v>6750</v>
      </c>
      <c r="L17" s="11">
        <f t="shared" si="4"/>
        <v>71820</v>
      </c>
      <c r="M17" s="12">
        <f t="shared" si="5"/>
        <v>0.91408934707903777</v>
      </c>
    </row>
    <row r="18" spans="1:13">
      <c r="A18" s="26">
        <v>10</v>
      </c>
      <c r="B18" s="29">
        <v>41936</v>
      </c>
      <c r="C18" s="53" t="s">
        <v>194</v>
      </c>
      <c r="D18" s="13" t="s">
        <v>48</v>
      </c>
      <c r="E18" s="109" t="s">
        <v>147</v>
      </c>
      <c r="F18" s="110"/>
      <c r="G18" s="11">
        <f t="shared" si="1"/>
        <v>36000</v>
      </c>
      <c r="H18" s="37">
        <v>0.02</v>
      </c>
      <c r="I18" s="38">
        <v>1</v>
      </c>
      <c r="J18" s="11">
        <f t="shared" ref="J18:J81" si="6">IF(I18="","",G18*(100%-H18)*I18)</f>
        <v>35280</v>
      </c>
      <c r="K18" s="11">
        <f t="shared" si="3"/>
        <v>28000</v>
      </c>
      <c r="L18" s="11">
        <f t="shared" ref="L18:L81" si="7">IF(K18="","",J18-K18)</f>
        <v>7280</v>
      </c>
      <c r="M18" s="12">
        <f t="shared" ref="M18:M81" si="8">IF(J18="","",L18/J18)</f>
        <v>0.20634920634920634</v>
      </c>
    </row>
    <row r="19" spans="1:13">
      <c r="A19" s="26">
        <v>11</v>
      </c>
      <c r="B19" s="29"/>
      <c r="C19" s="33"/>
      <c r="D19" s="13"/>
      <c r="E19" s="109"/>
      <c r="F19" s="110"/>
      <c r="G19" s="11" t="str">
        <f t="shared" si="1"/>
        <v/>
      </c>
      <c r="H19" s="37"/>
      <c r="I19" s="38"/>
      <c r="J19" s="11" t="str">
        <f t="shared" si="6"/>
        <v/>
      </c>
      <c r="K19" s="11" t="str">
        <f t="shared" si="3"/>
        <v/>
      </c>
      <c r="L19" s="11" t="str">
        <f t="shared" si="7"/>
        <v/>
      </c>
      <c r="M19" s="12" t="str">
        <f t="shared" si="8"/>
        <v/>
      </c>
    </row>
    <row r="20" spans="1:13">
      <c r="A20" s="26">
        <v>12</v>
      </c>
      <c r="B20" s="29"/>
      <c r="C20" s="33"/>
      <c r="D20" s="13"/>
      <c r="E20" s="109"/>
      <c r="F20" s="110"/>
      <c r="G20" s="11" t="str">
        <f t="shared" si="1"/>
        <v/>
      </c>
      <c r="H20" s="37"/>
      <c r="I20" s="38"/>
      <c r="J20" s="11" t="str">
        <f t="shared" si="6"/>
        <v/>
      </c>
      <c r="K20" s="11" t="str">
        <f t="shared" si="3"/>
        <v/>
      </c>
      <c r="L20" s="11" t="str">
        <f t="shared" si="7"/>
        <v/>
      </c>
      <c r="M20" s="12" t="str">
        <f t="shared" si="8"/>
        <v/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activeCell="D8" sqref="D8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506853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 t="s">
        <v>33</v>
      </c>
      <c r="G6" s="134" t="s">
        <v>327</v>
      </c>
      <c r="H6" s="130" t="s">
        <v>11</v>
      </c>
      <c r="I6" s="117"/>
      <c r="J6" s="117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5"/>
      <c r="H7" s="131">
        <f>SUBTOTAL(9,I9:I109)</f>
        <v>24</v>
      </c>
      <c r="I7" s="118"/>
      <c r="J7" s="118">
        <f>SUBTOTAL(9,J9:J109)</f>
        <v>506853</v>
      </c>
      <c r="K7" s="118"/>
      <c r="L7" s="5">
        <f>SUBTOTAL(9,L9:L108)</f>
        <v>152523</v>
      </c>
      <c r="M7" s="41">
        <f>IF(J7=0,0,L7/J7)</f>
        <v>0.30092156897562017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41945</v>
      </c>
      <c r="C9" s="51" t="s">
        <v>179</v>
      </c>
      <c r="D9" s="15" t="s">
        <v>136</v>
      </c>
      <c r="E9" s="126" t="s">
        <v>141</v>
      </c>
      <c r="F9" s="127"/>
      <c r="G9" s="43">
        <f t="shared" ref="G9:G40" si="1">IF($E9="","",VLOOKUP($E9,상품,2,0))</f>
        <v>1500</v>
      </c>
      <c r="H9" s="45">
        <v>0.01</v>
      </c>
      <c r="I9" s="46">
        <v>1</v>
      </c>
      <c r="J9" s="43">
        <f t="shared" ref="J9:J17" si="2">IF(I9="","",G9*(100%-H9)*I9)</f>
        <v>1485</v>
      </c>
      <c r="K9" s="43">
        <f t="shared" ref="K9:K40" si="3">IF($I9="","",VLOOKUP($E9,상품,3,0)*I9)</f>
        <v>1200</v>
      </c>
      <c r="L9" s="21">
        <f t="shared" ref="L9:L17" si="4">IF(K9="","",J9-K9)</f>
        <v>285</v>
      </c>
      <c r="M9" s="22">
        <f t="shared" ref="M9:M17" si="5">IF(J9="","",L9/J9)</f>
        <v>0.19191919191919191</v>
      </c>
    </row>
    <row r="10" spans="1:13">
      <c r="A10" s="26">
        <v>2</v>
      </c>
      <c r="B10" s="29">
        <v>41946</v>
      </c>
      <c r="C10" s="52" t="s">
        <v>222</v>
      </c>
      <c r="D10" s="13" t="s">
        <v>156</v>
      </c>
      <c r="E10" s="109" t="s">
        <v>143</v>
      </c>
      <c r="F10" s="110"/>
      <c r="G10" s="11">
        <f t="shared" si="1"/>
        <v>3400</v>
      </c>
      <c r="H10" s="37">
        <v>0.02</v>
      </c>
      <c r="I10" s="38">
        <v>2</v>
      </c>
      <c r="J10" s="11">
        <f t="shared" si="2"/>
        <v>6664</v>
      </c>
      <c r="K10" s="11">
        <f t="shared" si="3"/>
        <v>5600</v>
      </c>
      <c r="L10" s="11">
        <f t="shared" si="4"/>
        <v>1064</v>
      </c>
      <c r="M10" s="12">
        <f t="shared" si="5"/>
        <v>0.15966386554621848</v>
      </c>
    </row>
    <row r="11" spans="1:13">
      <c r="A11" s="26">
        <v>3</v>
      </c>
      <c r="B11" s="29">
        <v>41947</v>
      </c>
      <c r="C11" s="52" t="s">
        <v>223</v>
      </c>
      <c r="D11" s="13" t="s">
        <v>159</v>
      </c>
      <c r="E11" s="109" t="s">
        <v>144</v>
      </c>
      <c r="F11" s="110"/>
      <c r="G11" s="11">
        <f t="shared" si="1"/>
        <v>1800</v>
      </c>
      <c r="H11" s="37">
        <v>0.03</v>
      </c>
      <c r="I11" s="38">
        <v>3</v>
      </c>
      <c r="J11" s="11">
        <f t="shared" si="2"/>
        <v>5238</v>
      </c>
      <c r="K11" s="11">
        <f t="shared" si="3"/>
        <v>4500</v>
      </c>
      <c r="L11" s="11">
        <f t="shared" si="4"/>
        <v>738</v>
      </c>
      <c r="M11" s="12">
        <f t="shared" si="5"/>
        <v>0.14089347079037801</v>
      </c>
    </row>
    <row r="12" spans="1:13">
      <c r="A12" s="26">
        <v>4</v>
      </c>
      <c r="B12" s="29">
        <v>41949</v>
      </c>
      <c r="C12" s="52" t="s">
        <v>181</v>
      </c>
      <c r="D12" s="13" t="s">
        <v>157</v>
      </c>
      <c r="E12" s="109" t="s">
        <v>150</v>
      </c>
      <c r="F12" s="110"/>
      <c r="G12" s="11">
        <f t="shared" si="1"/>
        <v>800</v>
      </c>
      <c r="H12" s="37">
        <v>0.02</v>
      </c>
      <c r="I12" s="38">
        <v>2</v>
      </c>
      <c r="J12" s="11">
        <f t="shared" si="2"/>
        <v>1568</v>
      </c>
      <c r="K12" s="11">
        <f t="shared" si="3"/>
        <v>1280</v>
      </c>
      <c r="L12" s="11">
        <f t="shared" si="4"/>
        <v>288</v>
      </c>
      <c r="M12" s="12">
        <f t="shared" si="5"/>
        <v>0.18367346938775511</v>
      </c>
    </row>
    <row r="13" spans="1:13">
      <c r="A13" s="26">
        <v>5</v>
      </c>
      <c r="B13" s="29">
        <v>41951</v>
      </c>
      <c r="C13" s="52" t="s">
        <v>182</v>
      </c>
      <c r="D13" s="13" t="s">
        <v>48</v>
      </c>
      <c r="E13" s="109" t="s">
        <v>153</v>
      </c>
      <c r="F13" s="110"/>
      <c r="G13" s="11">
        <f t="shared" si="1"/>
        <v>60000</v>
      </c>
      <c r="H13" s="37">
        <v>0.01</v>
      </c>
      <c r="I13" s="38">
        <v>1</v>
      </c>
      <c r="J13" s="11">
        <f t="shared" si="2"/>
        <v>59400</v>
      </c>
      <c r="K13" s="11">
        <f t="shared" si="3"/>
        <v>48000</v>
      </c>
      <c r="L13" s="11">
        <f t="shared" si="4"/>
        <v>11400</v>
      </c>
      <c r="M13" s="12">
        <f t="shared" si="5"/>
        <v>0.19191919191919191</v>
      </c>
    </row>
    <row r="14" spans="1:13">
      <c r="A14" s="26">
        <v>6</v>
      </c>
      <c r="B14" s="29">
        <v>41953</v>
      </c>
      <c r="C14" s="52" t="s">
        <v>186</v>
      </c>
      <c r="D14" s="13" t="s">
        <v>49</v>
      </c>
      <c r="E14" s="109" t="s">
        <v>160</v>
      </c>
      <c r="F14" s="110"/>
      <c r="G14" s="11">
        <f t="shared" si="1"/>
        <v>40000</v>
      </c>
      <c r="H14" s="37">
        <v>0.04</v>
      </c>
      <c r="I14" s="38">
        <v>4</v>
      </c>
      <c r="J14" s="11">
        <f t="shared" si="2"/>
        <v>153600</v>
      </c>
      <c r="K14" s="11">
        <f t="shared" si="3"/>
        <v>136000</v>
      </c>
      <c r="L14" s="11">
        <f t="shared" si="4"/>
        <v>17600</v>
      </c>
      <c r="M14" s="12">
        <f t="shared" si="5"/>
        <v>0.11458333333333333</v>
      </c>
    </row>
    <row r="15" spans="1:13">
      <c r="A15" s="26">
        <v>7</v>
      </c>
      <c r="B15" s="29">
        <v>41956</v>
      </c>
      <c r="C15" s="52" t="s">
        <v>224</v>
      </c>
      <c r="D15" s="13" t="s">
        <v>201</v>
      </c>
      <c r="E15" s="109" t="s">
        <v>155</v>
      </c>
      <c r="F15" s="110"/>
      <c r="G15" s="11">
        <f t="shared" si="1"/>
        <v>75000</v>
      </c>
      <c r="H15" s="37">
        <v>0.01</v>
      </c>
      <c r="I15" s="38">
        <v>1</v>
      </c>
      <c r="J15" s="11">
        <f t="shared" si="2"/>
        <v>74250</v>
      </c>
      <c r="K15" s="11">
        <f t="shared" si="3"/>
        <v>51000</v>
      </c>
      <c r="L15" s="11">
        <f t="shared" si="4"/>
        <v>23250</v>
      </c>
      <c r="M15" s="12">
        <f t="shared" si="5"/>
        <v>0.31313131313131315</v>
      </c>
    </row>
    <row r="16" spans="1:13">
      <c r="A16" s="26">
        <v>8</v>
      </c>
      <c r="B16" s="29">
        <v>41958</v>
      </c>
      <c r="C16" s="52" t="s">
        <v>225</v>
      </c>
      <c r="D16" s="13" t="s">
        <v>202</v>
      </c>
      <c r="E16" s="109" t="s">
        <v>148</v>
      </c>
      <c r="F16" s="110"/>
      <c r="G16" s="11">
        <f t="shared" si="1"/>
        <v>35000</v>
      </c>
      <c r="H16" s="37">
        <v>0.02</v>
      </c>
      <c r="I16" s="38">
        <v>2</v>
      </c>
      <c r="J16" s="11">
        <f t="shared" si="2"/>
        <v>68600</v>
      </c>
      <c r="K16" s="11">
        <f t="shared" si="3"/>
        <v>55000</v>
      </c>
      <c r="L16" s="11">
        <f t="shared" si="4"/>
        <v>13600</v>
      </c>
      <c r="M16" s="12">
        <f t="shared" si="5"/>
        <v>0.19825072886297376</v>
      </c>
    </row>
    <row r="17" spans="1:13">
      <c r="A17" s="26">
        <v>9</v>
      </c>
      <c r="B17" s="29">
        <v>41960</v>
      </c>
      <c r="C17" s="52" t="s">
        <v>226</v>
      </c>
      <c r="D17" s="13" t="s">
        <v>211</v>
      </c>
      <c r="E17" s="109" t="s">
        <v>146</v>
      </c>
      <c r="F17" s="110"/>
      <c r="G17" s="11">
        <f t="shared" si="1"/>
        <v>27000</v>
      </c>
      <c r="H17" s="37">
        <v>0.03</v>
      </c>
      <c r="I17" s="38">
        <v>3</v>
      </c>
      <c r="J17" s="11">
        <f t="shared" si="2"/>
        <v>78570</v>
      </c>
      <c r="K17" s="11">
        <f t="shared" si="3"/>
        <v>6750</v>
      </c>
      <c r="L17" s="11">
        <f t="shared" si="4"/>
        <v>71820</v>
      </c>
      <c r="M17" s="12">
        <f t="shared" si="5"/>
        <v>0.91408934707903777</v>
      </c>
    </row>
    <row r="18" spans="1:13">
      <c r="A18" s="26">
        <v>10</v>
      </c>
      <c r="B18" s="29">
        <v>41962</v>
      </c>
      <c r="C18" s="53" t="s">
        <v>227</v>
      </c>
      <c r="D18" s="13" t="s">
        <v>156</v>
      </c>
      <c r="E18" s="109" t="s">
        <v>145</v>
      </c>
      <c r="F18" s="110"/>
      <c r="G18" s="11">
        <f t="shared" si="1"/>
        <v>25000</v>
      </c>
      <c r="H18" s="37">
        <v>0.02</v>
      </c>
      <c r="I18" s="38">
        <v>2</v>
      </c>
      <c r="J18" s="11">
        <f t="shared" ref="J18:J81" si="6">IF(I18="","",G18*(100%-H18)*I18)</f>
        <v>49000</v>
      </c>
      <c r="K18" s="11">
        <f t="shared" si="3"/>
        <v>38000</v>
      </c>
      <c r="L18" s="11">
        <f t="shared" ref="L18:L81" si="7">IF(K18="","",J18-K18)</f>
        <v>11000</v>
      </c>
      <c r="M18" s="12">
        <f t="shared" ref="M18:M81" si="8">IF(J18="","",L18/J18)</f>
        <v>0.22448979591836735</v>
      </c>
    </row>
    <row r="19" spans="1:13">
      <c r="A19" s="26">
        <v>11</v>
      </c>
      <c r="B19" s="29">
        <v>41968</v>
      </c>
      <c r="C19" s="53" t="s">
        <v>228</v>
      </c>
      <c r="D19" s="13" t="s">
        <v>159</v>
      </c>
      <c r="E19" s="109" t="s">
        <v>149</v>
      </c>
      <c r="F19" s="110"/>
      <c r="G19" s="11">
        <f t="shared" si="1"/>
        <v>5000</v>
      </c>
      <c r="H19" s="37">
        <v>0.01</v>
      </c>
      <c r="I19" s="38">
        <v>1</v>
      </c>
      <c r="J19" s="11">
        <f t="shared" si="6"/>
        <v>4950</v>
      </c>
      <c r="K19" s="11">
        <f t="shared" si="3"/>
        <v>4000</v>
      </c>
      <c r="L19" s="11">
        <f t="shared" si="7"/>
        <v>950</v>
      </c>
      <c r="M19" s="12">
        <f t="shared" si="8"/>
        <v>0.19191919191919191</v>
      </c>
    </row>
    <row r="20" spans="1:13">
      <c r="A20" s="26">
        <v>12</v>
      </c>
      <c r="B20" s="29">
        <v>41971</v>
      </c>
      <c r="C20" s="53" t="s">
        <v>194</v>
      </c>
      <c r="D20" s="13" t="s">
        <v>157</v>
      </c>
      <c r="E20" s="109" t="s">
        <v>144</v>
      </c>
      <c r="F20" s="110"/>
      <c r="G20" s="11">
        <f t="shared" si="1"/>
        <v>1800</v>
      </c>
      <c r="H20" s="37">
        <v>0.02</v>
      </c>
      <c r="I20" s="38">
        <v>2</v>
      </c>
      <c r="J20" s="11">
        <f t="shared" si="6"/>
        <v>3528</v>
      </c>
      <c r="K20" s="11">
        <f t="shared" si="3"/>
        <v>3000</v>
      </c>
      <c r="L20" s="11">
        <f t="shared" si="7"/>
        <v>528</v>
      </c>
      <c r="M20" s="12">
        <f t="shared" si="8"/>
        <v>0.14965986394557823</v>
      </c>
    </row>
    <row r="21" spans="1:13">
      <c r="A21" s="26">
        <v>13</v>
      </c>
      <c r="B21" s="29"/>
      <c r="C21" s="33"/>
      <c r="D21" s="13"/>
      <c r="E21" s="109"/>
      <c r="F21" s="110"/>
      <c r="G21" s="11" t="str">
        <f t="shared" si="1"/>
        <v/>
      </c>
      <c r="H21" s="37"/>
      <c r="I21" s="38"/>
      <c r="J21" s="11" t="str">
        <f t="shared" si="6"/>
        <v/>
      </c>
      <c r="K21" s="11" t="str">
        <f t="shared" si="3"/>
        <v/>
      </c>
      <c r="L21" s="11" t="str">
        <f t="shared" si="7"/>
        <v/>
      </c>
      <c r="M21" s="12" t="str">
        <f t="shared" si="8"/>
        <v/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activeCell="G6" sqref="G6:G7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2" t="s">
        <v>249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>
      <c r="A2" s="70" t="s">
        <v>9</v>
      </c>
      <c r="B2" s="71" t="s">
        <v>0</v>
      </c>
      <c r="C2" s="71" t="s">
        <v>1</v>
      </c>
      <c r="D2" s="71" t="s">
        <v>2</v>
      </c>
      <c r="E2" s="71" t="s">
        <v>3</v>
      </c>
      <c r="F2" s="71" t="s">
        <v>4</v>
      </c>
      <c r="G2" s="71" t="s">
        <v>5</v>
      </c>
      <c r="H2" s="119" t="s">
        <v>10</v>
      </c>
      <c r="I2" s="119"/>
      <c r="J2" s="71" t="s">
        <v>32</v>
      </c>
      <c r="K2" s="71" t="s">
        <v>6</v>
      </c>
      <c r="L2" s="71" t="s">
        <v>7</v>
      </c>
      <c r="M2" s="72" t="s">
        <v>8</v>
      </c>
    </row>
    <row r="3" spans="1:13" ht="14.25" thickBot="1">
      <c r="A3" s="14">
        <f t="shared" ref="A3:H3" ca="1" si="0">IF(ISERROR(INDIRECT(A2&amp;"!$L$4")),"",INDIRECT(A2&amp;"!$L$4"))</f>
        <v>86651</v>
      </c>
      <c r="B3" s="5">
        <f t="shared" ca="1" si="0"/>
        <v>217340</v>
      </c>
      <c r="C3" s="5">
        <f t="shared" ca="1" si="0"/>
        <v>254263</v>
      </c>
      <c r="D3" s="5">
        <f t="shared" ca="1" si="0"/>
        <v>622966</v>
      </c>
      <c r="E3" s="5">
        <f t="shared" ca="1" si="0"/>
        <v>537165.80000000005</v>
      </c>
      <c r="F3" s="5">
        <f t="shared" ca="1" si="0"/>
        <v>356774</v>
      </c>
      <c r="G3" s="5">
        <f t="shared" ca="1" si="0"/>
        <v>436283</v>
      </c>
      <c r="H3" s="120">
        <f t="shared" ca="1" si="0"/>
        <v>394228</v>
      </c>
      <c r="I3" s="120"/>
      <c r="J3" s="40">
        <f ca="1">IF(ISERROR(INDIRECT(J2&amp;"!$L$4")),"",INDIRECT(J2&amp;"!$L$4"))</f>
        <v>328392</v>
      </c>
      <c r="K3" s="40">
        <f ca="1">IF(ISERROR(INDIRECT(K2&amp;"!$L$4")),"",INDIRECT(K2&amp;"!$L$4"))</f>
        <v>684236</v>
      </c>
      <c r="L3" s="40">
        <f ca="1">IF(ISERROR(INDIRECT(L2&amp;"!$L$4")),"",INDIRECT(L2&amp;"!$L$4"))</f>
        <v>506853</v>
      </c>
      <c r="M3" s="42">
        <f ca="1">IF(ISERROR(INDIRECT(M2&amp;"!$L$4")),"",INDIRECT(M2&amp;"!$L$4"))</f>
        <v>607326</v>
      </c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3" t="s">
        <v>37</v>
      </c>
      <c r="K4" s="114"/>
      <c r="L4" s="115">
        <f>J7</f>
        <v>607326</v>
      </c>
      <c r="M4" s="116"/>
    </row>
    <row r="5" spans="1:13" ht="13.5" customHeight="1" thickBot="1">
      <c r="C5" s="17"/>
      <c r="D5" s="17"/>
    </row>
    <row r="6" spans="1:13" ht="13.5" customHeight="1">
      <c r="A6" s="122"/>
      <c r="B6" s="122"/>
      <c r="C6" s="7"/>
      <c r="D6" s="7"/>
      <c r="F6" s="62" t="s">
        <v>33</v>
      </c>
      <c r="G6" s="134" t="s">
        <v>328</v>
      </c>
      <c r="H6" s="121" t="s">
        <v>11</v>
      </c>
      <c r="I6" s="117"/>
      <c r="J6" s="130" t="s">
        <v>12</v>
      </c>
      <c r="K6" s="117"/>
      <c r="L6" s="80" t="s">
        <v>13</v>
      </c>
      <c r="M6" s="81" t="s">
        <v>14</v>
      </c>
    </row>
    <row r="7" spans="1:13" ht="14.25" customHeight="1" thickBot="1">
      <c r="A7" s="122"/>
      <c r="B7" s="122"/>
      <c r="F7" s="62"/>
      <c r="G7" s="135"/>
      <c r="H7" s="123">
        <f>SUBTOTAL(9,I9:I109)</f>
        <v>25</v>
      </c>
      <c r="I7" s="118"/>
      <c r="J7" s="131">
        <f>SUBTOTAL(9,J9:J109)</f>
        <v>607326</v>
      </c>
      <c r="K7" s="118"/>
      <c r="L7" s="5">
        <f>SUBTOTAL(9,L9:L108)</f>
        <v>182686</v>
      </c>
      <c r="M7" s="41">
        <f>IF(J7=0,0,L7/J7)</f>
        <v>0.3008038516381647</v>
      </c>
    </row>
    <row r="8" spans="1:13" ht="14.25" thickBot="1">
      <c r="A8" s="73" t="s">
        <v>15</v>
      </c>
      <c r="B8" s="74" t="s">
        <v>16</v>
      </c>
      <c r="C8" s="75" t="s">
        <v>17</v>
      </c>
      <c r="D8" s="76" t="s">
        <v>326</v>
      </c>
      <c r="E8" s="124" t="s">
        <v>18</v>
      </c>
      <c r="F8" s="132"/>
      <c r="G8" s="82" t="s">
        <v>19</v>
      </c>
      <c r="H8" s="83" t="s">
        <v>20</v>
      </c>
      <c r="I8" s="78" t="s">
        <v>21</v>
      </c>
      <c r="J8" s="78" t="s">
        <v>12</v>
      </c>
      <c r="K8" s="78" t="s">
        <v>22</v>
      </c>
      <c r="L8" s="78" t="s">
        <v>13</v>
      </c>
      <c r="M8" s="79" t="s">
        <v>14</v>
      </c>
    </row>
    <row r="9" spans="1:13">
      <c r="A9" s="16">
        <v>1</v>
      </c>
      <c r="B9" s="28">
        <v>41975</v>
      </c>
      <c r="C9" s="51" t="s">
        <v>229</v>
      </c>
      <c r="D9" s="15" t="s">
        <v>136</v>
      </c>
      <c r="E9" s="126" t="s">
        <v>140</v>
      </c>
      <c r="F9" s="127"/>
      <c r="G9" s="43">
        <f t="shared" ref="G9:G40" si="1">IF($E9="","",VLOOKUP($E9,상품,2,0))</f>
        <v>60000</v>
      </c>
      <c r="H9" s="45">
        <v>0.01</v>
      </c>
      <c r="I9" s="46">
        <v>1</v>
      </c>
      <c r="J9" s="43">
        <f t="shared" ref="J9:J17" si="2">IF(I9="","",G9*(100%-H9)*I9)</f>
        <v>59400</v>
      </c>
      <c r="K9" s="43">
        <f t="shared" ref="K9:K40" si="3">IF($I9="","",VLOOKUP($E9,상품,3,0)*I9)</f>
        <v>48000</v>
      </c>
      <c r="L9" s="21">
        <f t="shared" ref="L9:L17" si="4">IF(K9="","",J9-K9)</f>
        <v>11400</v>
      </c>
      <c r="M9" s="22">
        <f t="shared" ref="M9:M17" si="5">IF(J9="","",L9/J9)</f>
        <v>0.19191919191919191</v>
      </c>
    </row>
    <row r="10" spans="1:13">
      <c r="A10" s="26">
        <v>2</v>
      </c>
      <c r="B10" s="29">
        <v>41976</v>
      </c>
      <c r="C10" s="52" t="s">
        <v>230</v>
      </c>
      <c r="D10" s="13" t="s">
        <v>156</v>
      </c>
      <c r="E10" s="109" t="s">
        <v>142</v>
      </c>
      <c r="F10" s="110"/>
      <c r="G10" s="11">
        <f t="shared" si="1"/>
        <v>12500</v>
      </c>
      <c r="H10" s="37">
        <v>0.02</v>
      </c>
      <c r="I10" s="38">
        <v>2</v>
      </c>
      <c r="J10" s="11">
        <f t="shared" si="2"/>
        <v>24500</v>
      </c>
      <c r="K10" s="11">
        <f t="shared" si="3"/>
        <v>21000</v>
      </c>
      <c r="L10" s="11">
        <f t="shared" si="4"/>
        <v>3500</v>
      </c>
      <c r="M10" s="12">
        <f t="shared" si="5"/>
        <v>0.14285714285714285</v>
      </c>
    </row>
    <row r="11" spans="1:13">
      <c r="A11" s="26">
        <v>3</v>
      </c>
      <c r="B11" s="29">
        <v>41978</v>
      </c>
      <c r="C11" s="52" t="s">
        <v>231</v>
      </c>
      <c r="D11" s="13" t="s">
        <v>158</v>
      </c>
      <c r="E11" s="109" t="s">
        <v>149</v>
      </c>
      <c r="F11" s="110"/>
      <c r="G11" s="11">
        <f t="shared" si="1"/>
        <v>5000</v>
      </c>
      <c r="H11" s="37">
        <v>0.04</v>
      </c>
      <c r="I11" s="38">
        <v>3</v>
      </c>
      <c r="J11" s="11">
        <f t="shared" si="2"/>
        <v>14400</v>
      </c>
      <c r="K11" s="11">
        <f t="shared" si="3"/>
        <v>12000</v>
      </c>
      <c r="L11" s="11">
        <f t="shared" si="4"/>
        <v>2400</v>
      </c>
      <c r="M11" s="12">
        <f t="shared" si="5"/>
        <v>0.16666666666666666</v>
      </c>
    </row>
    <row r="12" spans="1:13">
      <c r="A12" s="26">
        <v>4</v>
      </c>
      <c r="B12" s="29">
        <v>41982</v>
      </c>
      <c r="C12" s="52" t="s">
        <v>232</v>
      </c>
      <c r="D12" s="13" t="s">
        <v>159</v>
      </c>
      <c r="E12" s="109" t="s">
        <v>144</v>
      </c>
      <c r="F12" s="110"/>
      <c r="G12" s="11">
        <f t="shared" si="1"/>
        <v>1800</v>
      </c>
      <c r="H12" s="37">
        <v>0.03</v>
      </c>
      <c r="I12" s="38">
        <v>2</v>
      </c>
      <c r="J12" s="11">
        <f t="shared" si="2"/>
        <v>3492</v>
      </c>
      <c r="K12" s="11">
        <f t="shared" si="3"/>
        <v>3000</v>
      </c>
      <c r="L12" s="11">
        <f t="shared" si="4"/>
        <v>492</v>
      </c>
      <c r="M12" s="12">
        <f t="shared" si="5"/>
        <v>0.14089347079037801</v>
      </c>
    </row>
    <row r="13" spans="1:13">
      <c r="A13" s="26">
        <v>5</v>
      </c>
      <c r="B13" s="29">
        <v>41984</v>
      </c>
      <c r="C13" s="52" t="s">
        <v>233</v>
      </c>
      <c r="D13" s="13" t="s">
        <v>49</v>
      </c>
      <c r="E13" s="109" t="s">
        <v>150</v>
      </c>
      <c r="F13" s="110"/>
      <c r="G13" s="11">
        <f t="shared" si="1"/>
        <v>800</v>
      </c>
      <c r="H13" s="37">
        <v>0.02</v>
      </c>
      <c r="I13" s="38">
        <v>1</v>
      </c>
      <c r="J13" s="11">
        <f t="shared" si="2"/>
        <v>784</v>
      </c>
      <c r="K13" s="11">
        <f t="shared" si="3"/>
        <v>640</v>
      </c>
      <c r="L13" s="11">
        <f t="shared" si="4"/>
        <v>144</v>
      </c>
      <c r="M13" s="12">
        <f t="shared" si="5"/>
        <v>0.18367346938775511</v>
      </c>
    </row>
    <row r="14" spans="1:13">
      <c r="A14" s="26">
        <v>6</v>
      </c>
      <c r="B14" s="29">
        <v>41986</v>
      </c>
      <c r="C14" s="52" t="s">
        <v>174</v>
      </c>
      <c r="D14" s="13" t="s">
        <v>200</v>
      </c>
      <c r="E14" s="109" t="s">
        <v>153</v>
      </c>
      <c r="F14" s="110"/>
      <c r="G14" s="11">
        <f t="shared" si="1"/>
        <v>60000</v>
      </c>
      <c r="H14" s="37">
        <v>0.05</v>
      </c>
      <c r="I14" s="38">
        <v>4</v>
      </c>
      <c r="J14" s="11">
        <f t="shared" si="2"/>
        <v>228000</v>
      </c>
      <c r="K14" s="11">
        <f t="shared" si="3"/>
        <v>192000</v>
      </c>
      <c r="L14" s="11">
        <f t="shared" si="4"/>
        <v>36000</v>
      </c>
      <c r="M14" s="12">
        <f t="shared" si="5"/>
        <v>0.15789473684210525</v>
      </c>
    </row>
    <row r="15" spans="1:13">
      <c r="A15" s="26">
        <v>7</v>
      </c>
      <c r="B15" s="29">
        <v>41987</v>
      </c>
      <c r="C15" s="52" t="s">
        <v>185</v>
      </c>
      <c r="D15" s="13" t="s">
        <v>137</v>
      </c>
      <c r="E15" s="109" t="s">
        <v>160</v>
      </c>
      <c r="F15" s="110"/>
      <c r="G15" s="11">
        <f t="shared" si="1"/>
        <v>40000</v>
      </c>
      <c r="H15" s="37">
        <v>0.01</v>
      </c>
      <c r="I15" s="38">
        <v>1</v>
      </c>
      <c r="J15" s="11">
        <f t="shared" si="2"/>
        <v>39600</v>
      </c>
      <c r="K15" s="11">
        <f t="shared" si="3"/>
        <v>34000</v>
      </c>
      <c r="L15" s="11">
        <f t="shared" si="4"/>
        <v>5600</v>
      </c>
      <c r="M15" s="12">
        <f t="shared" si="5"/>
        <v>0.14141414141414141</v>
      </c>
    </row>
    <row r="16" spans="1:13">
      <c r="A16" s="26">
        <v>8</v>
      </c>
      <c r="B16" s="29">
        <v>41988</v>
      </c>
      <c r="C16" s="52" t="s">
        <v>186</v>
      </c>
      <c r="D16" s="13" t="s">
        <v>138</v>
      </c>
      <c r="E16" s="109" t="s">
        <v>148</v>
      </c>
      <c r="F16" s="110"/>
      <c r="G16" s="11">
        <f t="shared" si="1"/>
        <v>35000</v>
      </c>
      <c r="H16" s="37">
        <v>0.03</v>
      </c>
      <c r="I16" s="38">
        <v>2</v>
      </c>
      <c r="J16" s="11">
        <f t="shared" si="2"/>
        <v>67900</v>
      </c>
      <c r="K16" s="11">
        <f t="shared" si="3"/>
        <v>55000</v>
      </c>
      <c r="L16" s="11">
        <f t="shared" si="4"/>
        <v>12900</v>
      </c>
      <c r="M16" s="12">
        <f t="shared" si="5"/>
        <v>0.18998527245949925</v>
      </c>
    </row>
    <row r="17" spans="1:13">
      <c r="A17" s="26">
        <v>9</v>
      </c>
      <c r="B17" s="29">
        <v>41992</v>
      </c>
      <c r="C17" s="52" t="s">
        <v>234</v>
      </c>
      <c r="D17" s="13" t="s">
        <v>204</v>
      </c>
      <c r="E17" s="109" t="s">
        <v>146</v>
      </c>
      <c r="F17" s="110"/>
      <c r="G17" s="11">
        <f t="shared" si="1"/>
        <v>27000</v>
      </c>
      <c r="H17" s="37">
        <v>0.01</v>
      </c>
      <c r="I17" s="38">
        <v>3</v>
      </c>
      <c r="J17" s="11">
        <f t="shared" si="2"/>
        <v>80190</v>
      </c>
      <c r="K17" s="11">
        <f t="shared" si="3"/>
        <v>6750</v>
      </c>
      <c r="L17" s="11">
        <f t="shared" si="4"/>
        <v>73440</v>
      </c>
      <c r="M17" s="12">
        <f t="shared" si="5"/>
        <v>0.91582491582491588</v>
      </c>
    </row>
    <row r="18" spans="1:13">
      <c r="A18" s="26">
        <v>10</v>
      </c>
      <c r="B18" s="29">
        <v>41994</v>
      </c>
      <c r="C18" s="53" t="s">
        <v>235</v>
      </c>
      <c r="D18" s="13" t="s">
        <v>202</v>
      </c>
      <c r="E18" s="109" t="s">
        <v>145</v>
      </c>
      <c r="F18" s="110"/>
      <c r="G18" s="11">
        <f t="shared" si="1"/>
        <v>25000</v>
      </c>
      <c r="H18" s="37">
        <v>0.04</v>
      </c>
      <c r="I18" s="38">
        <v>2</v>
      </c>
      <c r="J18" s="11">
        <f t="shared" ref="J18:J81" si="6">IF(I18="","",G18*(100%-H18)*I18)</f>
        <v>48000</v>
      </c>
      <c r="K18" s="11">
        <f t="shared" si="3"/>
        <v>38000</v>
      </c>
      <c r="L18" s="11">
        <f t="shared" ref="L18:L81" si="7">IF(K18="","",J18-K18)</f>
        <v>10000</v>
      </c>
      <c r="M18" s="12">
        <f t="shared" ref="M18:M81" si="8">IF(J18="","",L18/J18)</f>
        <v>0.20833333333333334</v>
      </c>
    </row>
    <row r="19" spans="1:13">
      <c r="A19" s="26">
        <v>11</v>
      </c>
      <c r="B19" s="29">
        <v>41997</v>
      </c>
      <c r="C19" s="53" t="s">
        <v>173</v>
      </c>
      <c r="D19" s="13" t="s">
        <v>202</v>
      </c>
      <c r="E19" s="109" t="s">
        <v>146</v>
      </c>
      <c r="F19" s="110"/>
      <c r="G19" s="11">
        <f t="shared" si="1"/>
        <v>27000</v>
      </c>
      <c r="H19" s="37">
        <v>0.02</v>
      </c>
      <c r="I19" s="38">
        <v>1</v>
      </c>
      <c r="J19" s="11">
        <f t="shared" si="6"/>
        <v>26460</v>
      </c>
      <c r="K19" s="11">
        <f t="shared" si="3"/>
        <v>2250</v>
      </c>
      <c r="L19" s="11">
        <f t="shared" si="7"/>
        <v>24210</v>
      </c>
      <c r="M19" s="12">
        <f t="shared" si="8"/>
        <v>0.91496598639455784</v>
      </c>
    </row>
    <row r="20" spans="1:13">
      <c r="A20" s="26">
        <v>12</v>
      </c>
      <c r="B20" s="29">
        <v>41999</v>
      </c>
      <c r="C20" s="53" t="s">
        <v>236</v>
      </c>
      <c r="D20" s="13" t="s">
        <v>211</v>
      </c>
      <c r="E20" s="109" t="s">
        <v>149</v>
      </c>
      <c r="F20" s="110"/>
      <c r="G20" s="11">
        <f t="shared" si="1"/>
        <v>5000</v>
      </c>
      <c r="H20" s="37">
        <v>0.03</v>
      </c>
      <c r="I20" s="38">
        <v>2</v>
      </c>
      <c r="J20" s="11">
        <f t="shared" si="6"/>
        <v>9700</v>
      </c>
      <c r="K20" s="11">
        <f t="shared" si="3"/>
        <v>8000</v>
      </c>
      <c r="L20" s="11">
        <f t="shared" si="7"/>
        <v>1700</v>
      </c>
      <c r="M20" s="12">
        <f t="shared" si="8"/>
        <v>0.17525773195876287</v>
      </c>
    </row>
    <row r="21" spans="1:13">
      <c r="A21" s="26">
        <v>13</v>
      </c>
      <c r="B21" s="29">
        <v>42001</v>
      </c>
      <c r="C21" s="53" t="s">
        <v>197</v>
      </c>
      <c r="D21" s="13" t="s">
        <v>48</v>
      </c>
      <c r="E21" s="109" t="s">
        <v>149</v>
      </c>
      <c r="F21" s="110"/>
      <c r="G21" s="11">
        <f t="shared" si="1"/>
        <v>5000</v>
      </c>
      <c r="H21" s="37">
        <v>0.02</v>
      </c>
      <c r="I21" s="38">
        <v>1</v>
      </c>
      <c r="J21" s="11">
        <f t="shared" si="6"/>
        <v>4900</v>
      </c>
      <c r="K21" s="11">
        <f t="shared" si="3"/>
        <v>4000</v>
      </c>
      <c r="L21" s="11">
        <f t="shared" si="7"/>
        <v>900</v>
      </c>
      <c r="M21" s="12">
        <f t="shared" si="8"/>
        <v>0.18367346938775511</v>
      </c>
    </row>
    <row r="22" spans="1:13">
      <c r="A22" s="26">
        <v>14</v>
      </c>
      <c r="B22" s="29"/>
      <c r="C22" s="33"/>
      <c r="D22" s="13"/>
      <c r="E22" s="109"/>
      <c r="F22" s="110"/>
      <c r="G22" s="11" t="str">
        <f t="shared" si="1"/>
        <v/>
      </c>
      <c r="H22" s="37"/>
      <c r="I22" s="38"/>
      <c r="J22" s="11" t="str">
        <f t="shared" si="6"/>
        <v/>
      </c>
      <c r="K22" s="11" t="str">
        <f t="shared" si="3"/>
        <v/>
      </c>
      <c r="L22" s="11" t="str">
        <f t="shared" si="7"/>
        <v/>
      </c>
      <c r="M22" s="12" t="str">
        <f t="shared" si="8"/>
        <v/>
      </c>
    </row>
    <row r="23" spans="1:13">
      <c r="A23" s="26">
        <v>15</v>
      </c>
      <c r="B23" s="29"/>
      <c r="C23" s="33"/>
      <c r="D23" s="13"/>
      <c r="E23" s="109"/>
      <c r="F23" s="110"/>
      <c r="G23" s="11" t="str">
        <f t="shared" si="1"/>
        <v/>
      </c>
      <c r="H23" s="37"/>
      <c r="I23" s="38"/>
      <c r="J23" s="11" t="str">
        <f t="shared" si="6"/>
        <v/>
      </c>
      <c r="K23" s="11" t="str">
        <f t="shared" si="3"/>
        <v/>
      </c>
      <c r="L23" s="11" t="str">
        <f t="shared" si="7"/>
        <v/>
      </c>
      <c r="M23" s="12" t="str">
        <f t="shared" si="8"/>
        <v/>
      </c>
    </row>
    <row r="24" spans="1:13">
      <c r="A24" s="26">
        <v>16</v>
      </c>
      <c r="B24" s="29"/>
      <c r="C24" s="33"/>
      <c r="D24" s="13"/>
      <c r="E24" s="109"/>
      <c r="F24" s="110"/>
      <c r="G24" s="11" t="str">
        <f t="shared" si="1"/>
        <v/>
      </c>
      <c r="H24" s="37"/>
      <c r="I24" s="38"/>
      <c r="J24" s="11" t="str">
        <f t="shared" si="6"/>
        <v/>
      </c>
      <c r="K24" s="11" t="str">
        <f t="shared" si="3"/>
        <v/>
      </c>
      <c r="L24" s="11" t="str">
        <f t="shared" si="7"/>
        <v/>
      </c>
      <c r="M24" s="12" t="str">
        <f t="shared" si="8"/>
        <v/>
      </c>
    </row>
    <row r="25" spans="1:13">
      <c r="A25" s="26">
        <v>17</v>
      </c>
      <c r="B25" s="29"/>
      <c r="C25" s="33"/>
      <c r="D25" s="13"/>
      <c r="E25" s="109"/>
      <c r="F25" s="110"/>
      <c r="G25" s="11" t="str">
        <f t="shared" si="1"/>
        <v/>
      </c>
      <c r="H25" s="37"/>
      <c r="I25" s="38"/>
      <c r="J25" s="11" t="str">
        <f t="shared" si="6"/>
        <v/>
      </c>
      <c r="K25" s="11" t="str">
        <f t="shared" si="3"/>
        <v/>
      </c>
      <c r="L25" s="11" t="str">
        <f t="shared" si="7"/>
        <v/>
      </c>
      <c r="M25" s="12" t="str">
        <f t="shared" si="8"/>
        <v/>
      </c>
    </row>
    <row r="26" spans="1:13">
      <c r="A26" s="26">
        <v>18</v>
      </c>
      <c r="B26" s="29"/>
      <c r="C26" s="33"/>
      <c r="D26" s="13"/>
      <c r="E26" s="109"/>
      <c r="F26" s="110"/>
      <c r="G26" s="11" t="str">
        <f t="shared" si="1"/>
        <v/>
      </c>
      <c r="H26" s="37"/>
      <c r="I26" s="38"/>
      <c r="J26" s="11" t="str">
        <f t="shared" si="6"/>
        <v/>
      </c>
      <c r="K26" s="11" t="str">
        <f t="shared" si="3"/>
        <v/>
      </c>
      <c r="L26" s="11" t="str">
        <f t="shared" si="7"/>
        <v/>
      </c>
      <c r="M26" s="12" t="str">
        <f t="shared" si="8"/>
        <v/>
      </c>
    </row>
    <row r="27" spans="1:13">
      <c r="A27" s="26">
        <v>19</v>
      </c>
      <c r="B27" s="29"/>
      <c r="C27" s="33"/>
      <c r="D27" s="13"/>
      <c r="E27" s="109"/>
      <c r="F27" s="110"/>
      <c r="G27" s="11" t="str">
        <f t="shared" si="1"/>
        <v/>
      </c>
      <c r="H27" s="37"/>
      <c r="I27" s="38"/>
      <c r="J27" s="11" t="str">
        <f t="shared" si="6"/>
        <v/>
      </c>
      <c r="K27" s="11" t="str">
        <f t="shared" si="3"/>
        <v/>
      </c>
      <c r="L27" s="11" t="str">
        <f t="shared" si="7"/>
        <v/>
      </c>
      <c r="M27" s="12" t="str">
        <f t="shared" si="8"/>
        <v/>
      </c>
    </row>
    <row r="28" spans="1:13">
      <c r="A28" s="26">
        <v>20</v>
      </c>
      <c r="B28" s="29"/>
      <c r="C28" s="33"/>
      <c r="D28" s="13"/>
      <c r="E28" s="109"/>
      <c r="F28" s="110"/>
      <c r="G28" s="11" t="str">
        <f t="shared" si="1"/>
        <v/>
      </c>
      <c r="H28" s="37"/>
      <c r="I28" s="38"/>
      <c r="J28" s="11" t="str">
        <f t="shared" si="6"/>
        <v/>
      </c>
      <c r="K28" s="11" t="str">
        <f t="shared" si="3"/>
        <v/>
      </c>
      <c r="L28" s="11" t="str">
        <f t="shared" si="7"/>
        <v/>
      </c>
      <c r="M28" s="12" t="str">
        <f t="shared" si="8"/>
        <v/>
      </c>
    </row>
    <row r="29" spans="1:13">
      <c r="A29" s="26">
        <v>21</v>
      </c>
      <c r="B29" s="29"/>
      <c r="C29" s="33"/>
      <c r="D29" s="13"/>
      <c r="E29" s="109"/>
      <c r="F29" s="110"/>
      <c r="G29" s="11" t="str">
        <f t="shared" si="1"/>
        <v/>
      </c>
      <c r="H29" s="37"/>
      <c r="I29" s="38"/>
      <c r="J29" s="11" t="str">
        <f t="shared" si="6"/>
        <v/>
      </c>
      <c r="K29" s="11" t="str">
        <f t="shared" si="3"/>
        <v/>
      </c>
      <c r="L29" s="11" t="str">
        <f t="shared" si="7"/>
        <v/>
      </c>
      <c r="M29" s="12" t="str">
        <f t="shared" si="8"/>
        <v/>
      </c>
    </row>
    <row r="30" spans="1:13">
      <c r="A30" s="26">
        <v>22</v>
      </c>
      <c r="B30" s="29"/>
      <c r="C30" s="33"/>
      <c r="D30" s="13"/>
      <c r="E30" s="109"/>
      <c r="F30" s="110"/>
      <c r="G30" s="11" t="str">
        <f t="shared" si="1"/>
        <v/>
      </c>
      <c r="H30" s="37"/>
      <c r="I30" s="38"/>
      <c r="J30" s="11" t="str">
        <f t="shared" si="6"/>
        <v/>
      </c>
      <c r="K30" s="11" t="str">
        <f t="shared" si="3"/>
        <v/>
      </c>
      <c r="L30" s="11" t="str">
        <f t="shared" si="7"/>
        <v/>
      </c>
      <c r="M30" s="12" t="str">
        <f t="shared" si="8"/>
        <v/>
      </c>
    </row>
    <row r="31" spans="1:13">
      <c r="A31" s="26">
        <v>23</v>
      </c>
      <c r="B31" s="29"/>
      <c r="C31" s="33"/>
      <c r="D31" s="13"/>
      <c r="E31" s="109"/>
      <c r="F31" s="110"/>
      <c r="G31" s="11" t="str">
        <f t="shared" si="1"/>
        <v/>
      </c>
      <c r="H31" s="37"/>
      <c r="I31" s="38"/>
      <c r="J31" s="11" t="str">
        <f t="shared" si="6"/>
        <v/>
      </c>
      <c r="K31" s="11" t="str">
        <f t="shared" si="3"/>
        <v/>
      </c>
      <c r="L31" s="11" t="str">
        <f t="shared" si="7"/>
        <v/>
      </c>
      <c r="M31" s="12" t="str">
        <f t="shared" si="8"/>
        <v/>
      </c>
    </row>
    <row r="32" spans="1:13">
      <c r="A32" s="26">
        <v>24</v>
      </c>
      <c r="B32" s="29"/>
      <c r="C32" s="33"/>
      <c r="D32" s="13"/>
      <c r="E32" s="109"/>
      <c r="F32" s="110"/>
      <c r="G32" s="11" t="str">
        <f t="shared" si="1"/>
        <v/>
      </c>
      <c r="H32" s="37"/>
      <c r="I32" s="38"/>
      <c r="J32" s="11" t="str">
        <f t="shared" si="6"/>
        <v/>
      </c>
      <c r="K32" s="11" t="str">
        <f t="shared" si="3"/>
        <v/>
      </c>
      <c r="L32" s="11" t="str">
        <f t="shared" si="7"/>
        <v/>
      </c>
      <c r="M32" s="12" t="str">
        <f t="shared" si="8"/>
        <v/>
      </c>
    </row>
    <row r="33" spans="1:13">
      <c r="A33" s="26">
        <v>25</v>
      </c>
      <c r="B33" s="29"/>
      <c r="C33" s="33"/>
      <c r="D33" s="13"/>
      <c r="E33" s="109"/>
      <c r="F33" s="110"/>
      <c r="G33" s="11" t="str">
        <f t="shared" si="1"/>
        <v/>
      </c>
      <c r="H33" s="37"/>
      <c r="I33" s="38"/>
      <c r="J33" s="11" t="str">
        <f t="shared" si="6"/>
        <v/>
      </c>
      <c r="K33" s="11" t="str">
        <f t="shared" si="3"/>
        <v/>
      </c>
      <c r="L33" s="11" t="str">
        <f t="shared" si="7"/>
        <v/>
      </c>
      <c r="M33" s="12" t="str">
        <f t="shared" si="8"/>
        <v/>
      </c>
    </row>
    <row r="34" spans="1:13">
      <c r="A34" s="26">
        <v>26</v>
      </c>
      <c r="B34" s="29"/>
      <c r="C34" s="33"/>
      <c r="D34" s="13"/>
      <c r="E34" s="109"/>
      <c r="F34" s="110"/>
      <c r="G34" s="11" t="str">
        <f t="shared" si="1"/>
        <v/>
      </c>
      <c r="H34" s="37"/>
      <c r="I34" s="38"/>
      <c r="J34" s="11" t="str">
        <f t="shared" si="6"/>
        <v/>
      </c>
      <c r="K34" s="11" t="str">
        <f t="shared" si="3"/>
        <v/>
      </c>
      <c r="L34" s="11" t="str">
        <f t="shared" si="7"/>
        <v/>
      </c>
      <c r="M34" s="12" t="str">
        <f t="shared" si="8"/>
        <v/>
      </c>
    </row>
    <row r="35" spans="1:13">
      <c r="A35" s="26">
        <v>27</v>
      </c>
      <c r="B35" s="29"/>
      <c r="C35" s="33"/>
      <c r="D35" s="13"/>
      <c r="E35" s="109"/>
      <c r="F35" s="110"/>
      <c r="G35" s="11" t="str">
        <f t="shared" si="1"/>
        <v/>
      </c>
      <c r="H35" s="37"/>
      <c r="I35" s="38"/>
      <c r="J35" s="11" t="str">
        <f t="shared" si="6"/>
        <v/>
      </c>
      <c r="K35" s="11" t="str">
        <f t="shared" si="3"/>
        <v/>
      </c>
      <c r="L35" s="11" t="str">
        <f t="shared" si="7"/>
        <v/>
      </c>
      <c r="M35" s="12" t="str">
        <f t="shared" si="8"/>
        <v/>
      </c>
    </row>
    <row r="36" spans="1:13">
      <c r="A36" s="26">
        <v>28</v>
      </c>
      <c r="B36" s="29"/>
      <c r="C36" s="33"/>
      <c r="D36" s="13"/>
      <c r="E36" s="109"/>
      <c r="F36" s="110"/>
      <c r="G36" s="11" t="str">
        <f t="shared" si="1"/>
        <v/>
      </c>
      <c r="H36" s="37"/>
      <c r="I36" s="38"/>
      <c r="J36" s="11" t="str">
        <f t="shared" si="6"/>
        <v/>
      </c>
      <c r="K36" s="11" t="str">
        <f t="shared" si="3"/>
        <v/>
      </c>
      <c r="L36" s="11" t="str">
        <f t="shared" si="7"/>
        <v/>
      </c>
      <c r="M36" s="12" t="str">
        <f t="shared" si="8"/>
        <v/>
      </c>
    </row>
    <row r="37" spans="1:13">
      <c r="A37" s="26">
        <v>29</v>
      </c>
      <c r="B37" s="29"/>
      <c r="C37" s="33"/>
      <c r="D37" s="13"/>
      <c r="E37" s="109"/>
      <c r="F37" s="110"/>
      <c r="G37" s="11" t="str">
        <f t="shared" si="1"/>
        <v/>
      </c>
      <c r="H37" s="37"/>
      <c r="I37" s="38"/>
      <c r="J37" s="11" t="str">
        <f t="shared" si="6"/>
        <v/>
      </c>
      <c r="K37" s="11" t="str">
        <f t="shared" si="3"/>
        <v/>
      </c>
      <c r="L37" s="11" t="str">
        <f t="shared" si="7"/>
        <v/>
      </c>
      <c r="M37" s="12" t="str">
        <f t="shared" si="8"/>
        <v/>
      </c>
    </row>
    <row r="38" spans="1:13">
      <c r="A38" s="26">
        <v>30</v>
      </c>
      <c r="B38" s="29"/>
      <c r="C38" s="33"/>
      <c r="D38" s="13"/>
      <c r="E38" s="109"/>
      <c r="F38" s="110"/>
      <c r="G38" s="11" t="str">
        <f t="shared" si="1"/>
        <v/>
      </c>
      <c r="H38" s="37"/>
      <c r="I38" s="38"/>
      <c r="J38" s="11" t="str">
        <f t="shared" si="6"/>
        <v/>
      </c>
      <c r="K38" s="11" t="str">
        <f t="shared" si="3"/>
        <v/>
      </c>
      <c r="L38" s="11" t="str">
        <f t="shared" si="7"/>
        <v/>
      </c>
      <c r="M38" s="12" t="str">
        <f t="shared" si="8"/>
        <v/>
      </c>
    </row>
    <row r="39" spans="1:13">
      <c r="A39" s="26">
        <v>31</v>
      </c>
      <c r="B39" s="29"/>
      <c r="C39" s="33"/>
      <c r="D39" s="13"/>
      <c r="E39" s="109"/>
      <c r="F39" s="110"/>
      <c r="G39" s="11" t="str">
        <f t="shared" si="1"/>
        <v/>
      </c>
      <c r="H39" s="37"/>
      <c r="I39" s="38"/>
      <c r="J39" s="11" t="str">
        <f t="shared" si="6"/>
        <v/>
      </c>
      <c r="K39" s="11" t="str">
        <f t="shared" si="3"/>
        <v/>
      </c>
      <c r="L39" s="11" t="str">
        <f t="shared" si="7"/>
        <v/>
      </c>
      <c r="M39" s="12" t="str">
        <f t="shared" si="8"/>
        <v/>
      </c>
    </row>
    <row r="40" spans="1:13">
      <c r="A40" s="26">
        <v>32</v>
      </c>
      <c r="B40" s="29"/>
      <c r="C40" s="33"/>
      <c r="D40" s="13"/>
      <c r="E40" s="109"/>
      <c r="F40" s="110"/>
      <c r="G40" s="11" t="str">
        <f t="shared" si="1"/>
        <v/>
      </c>
      <c r="H40" s="37"/>
      <c r="I40" s="38"/>
      <c r="J40" s="11" t="str">
        <f t="shared" si="6"/>
        <v/>
      </c>
      <c r="K40" s="11" t="str">
        <f t="shared" si="3"/>
        <v/>
      </c>
      <c r="L40" s="11" t="str">
        <f t="shared" si="7"/>
        <v/>
      </c>
      <c r="M40" s="12" t="str">
        <f t="shared" si="8"/>
        <v/>
      </c>
    </row>
    <row r="41" spans="1:13">
      <c r="A41" s="26">
        <v>33</v>
      </c>
      <c r="B41" s="29"/>
      <c r="C41" s="33"/>
      <c r="D41" s="13"/>
      <c r="E41" s="109"/>
      <c r="F41" s="110"/>
      <c r="G41" s="11" t="str">
        <f t="shared" ref="G41:G72" si="9">IF($E41="","",VLOOKUP($E41,상품,2,0))</f>
        <v/>
      </c>
      <c r="H41" s="37"/>
      <c r="I41" s="38"/>
      <c r="J41" s="11" t="str">
        <f t="shared" si="6"/>
        <v/>
      </c>
      <c r="K41" s="11" t="str">
        <f t="shared" ref="K41:K72" si="10">IF($I41="","",VLOOKUP($E41,상품,3,0)*I41)</f>
        <v/>
      </c>
      <c r="L41" s="11" t="str">
        <f t="shared" si="7"/>
        <v/>
      </c>
      <c r="M41" s="12" t="str">
        <f t="shared" si="8"/>
        <v/>
      </c>
    </row>
    <row r="42" spans="1:13">
      <c r="A42" s="26">
        <v>34</v>
      </c>
      <c r="B42" s="29"/>
      <c r="C42" s="33"/>
      <c r="D42" s="13"/>
      <c r="E42" s="109"/>
      <c r="F42" s="110"/>
      <c r="G42" s="11" t="str">
        <f t="shared" si="9"/>
        <v/>
      </c>
      <c r="H42" s="37"/>
      <c r="I42" s="38"/>
      <c r="J42" s="11" t="str">
        <f t="shared" si="6"/>
        <v/>
      </c>
      <c r="K42" s="11" t="str">
        <f t="shared" si="10"/>
        <v/>
      </c>
      <c r="L42" s="11" t="str">
        <f t="shared" si="7"/>
        <v/>
      </c>
      <c r="M42" s="12" t="str">
        <f t="shared" si="8"/>
        <v/>
      </c>
    </row>
    <row r="43" spans="1:13">
      <c r="A43" s="26">
        <v>35</v>
      </c>
      <c r="B43" s="29"/>
      <c r="C43" s="33"/>
      <c r="D43" s="13"/>
      <c r="E43" s="109"/>
      <c r="F43" s="110"/>
      <c r="G43" s="11" t="str">
        <f t="shared" si="9"/>
        <v/>
      </c>
      <c r="H43" s="37"/>
      <c r="I43" s="38"/>
      <c r="J43" s="11" t="str">
        <f t="shared" si="6"/>
        <v/>
      </c>
      <c r="K43" s="11" t="str">
        <f t="shared" si="10"/>
        <v/>
      </c>
      <c r="L43" s="11" t="str">
        <f t="shared" si="7"/>
        <v/>
      </c>
      <c r="M43" s="12" t="str">
        <f t="shared" si="8"/>
        <v/>
      </c>
    </row>
    <row r="44" spans="1:13">
      <c r="A44" s="26">
        <v>36</v>
      </c>
      <c r="B44" s="29"/>
      <c r="C44" s="33"/>
      <c r="D44" s="13"/>
      <c r="E44" s="109"/>
      <c r="F44" s="110"/>
      <c r="G44" s="11" t="str">
        <f t="shared" si="9"/>
        <v/>
      </c>
      <c r="H44" s="37"/>
      <c r="I44" s="38"/>
      <c r="J44" s="11" t="str">
        <f t="shared" si="6"/>
        <v/>
      </c>
      <c r="K44" s="11" t="str">
        <f t="shared" si="10"/>
        <v/>
      </c>
      <c r="L44" s="11" t="str">
        <f t="shared" si="7"/>
        <v/>
      </c>
      <c r="M44" s="12" t="str">
        <f t="shared" si="8"/>
        <v/>
      </c>
    </row>
    <row r="45" spans="1:13">
      <c r="A45" s="26">
        <v>37</v>
      </c>
      <c r="B45" s="29"/>
      <c r="C45" s="33"/>
      <c r="D45" s="13"/>
      <c r="E45" s="109"/>
      <c r="F45" s="110"/>
      <c r="G45" s="11" t="str">
        <f t="shared" si="9"/>
        <v/>
      </c>
      <c r="H45" s="37"/>
      <c r="I45" s="38"/>
      <c r="J45" s="11" t="str">
        <f t="shared" si="6"/>
        <v/>
      </c>
      <c r="K45" s="11" t="str">
        <f t="shared" si="10"/>
        <v/>
      </c>
      <c r="L45" s="11" t="str">
        <f t="shared" si="7"/>
        <v/>
      </c>
      <c r="M45" s="12" t="str">
        <f t="shared" si="8"/>
        <v/>
      </c>
    </row>
    <row r="46" spans="1:13">
      <c r="A46" s="26">
        <v>38</v>
      </c>
      <c r="B46" s="29"/>
      <c r="C46" s="33"/>
      <c r="D46" s="13"/>
      <c r="E46" s="109"/>
      <c r="F46" s="110"/>
      <c r="G46" s="11" t="str">
        <f t="shared" si="9"/>
        <v/>
      </c>
      <c r="H46" s="37"/>
      <c r="I46" s="38"/>
      <c r="J46" s="11" t="str">
        <f t="shared" si="6"/>
        <v/>
      </c>
      <c r="K46" s="11" t="str">
        <f t="shared" si="10"/>
        <v/>
      </c>
      <c r="L46" s="11" t="str">
        <f t="shared" si="7"/>
        <v/>
      </c>
      <c r="M46" s="12" t="str">
        <f t="shared" si="8"/>
        <v/>
      </c>
    </row>
    <row r="47" spans="1:13">
      <c r="A47" s="26">
        <v>39</v>
      </c>
      <c r="B47" s="29"/>
      <c r="C47" s="33"/>
      <c r="D47" s="13"/>
      <c r="E47" s="109"/>
      <c r="F47" s="110"/>
      <c r="G47" s="11" t="str">
        <f t="shared" si="9"/>
        <v/>
      </c>
      <c r="H47" s="37"/>
      <c r="I47" s="38"/>
      <c r="J47" s="11" t="str">
        <f t="shared" si="6"/>
        <v/>
      </c>
      <c r="K47" s="11" t="str">
        <f t="shared" si="10"/>
        <v/>
      </c>
      <c r="L47" s="11" t="str">
        <f t="shared" si="7"/>
        <v/>
      </c>
      <c r="M47" s="12" t="str">
        <f t="shared" si="8"/>
        <v/>
      </c>
    </row>
    <row r="48" spans="1:13">
      <c r="A48" s="26">
        <v>40</v>
      </c>
      <c r="B48" s="29"/>
      <c r="C48" s="33"/>
      <c r="D48" s="13"/>
      <c r="E48" s="109"/>
      <c r="F48" s="110"/>
      <c r="G48" s="11" t="str">
        <f t="shared" si="9"/>
        <v/>
      </c>
      <c r="H48" s="37"/>
      <c r="I48" s="38"/>
      <c r="J48" s="11" t="str">
        <f t="shared" si="6"/>
        <v/>
      </c>
      <c r="K48" s="11" t="str">
        <f t="shared" si="10"/>
        <v/>
      </c>
      <c r="L48" s="11" t="str">
        <f t="shared" si="7"/>
        <v/>
      </c>
      <c r="M48" s="12" t="str">
        <f t="shared" si="8"/>
        <v/>
      </c>
    </row>
    <row r="49" spans="1:13">
      <c r="A49" s="26">
        <v>41</v>
      </c>
      <c r="B49" s="29"/>
      <c r="C49" s="33"/>
      <c r="D49" s="13"/>
      <c r="E49" s="109"/>
      <c r="F49" s="110"/>
      <c r="G49" s="11" t="str">
        <f t="shared" si="9"/>
        <v/>
      </c>
      <c r="H49" s="37"/>
      <c r="I49" s="38"/>
      <c r="J49" s="11" t="str">
        <f t="shared" si="6"/>
        <v/>
      </c>
      <c r="K49" s="11" t="str">
        <f t="shared" si="10"/>
        <v/>
      </c>
      <c r="L49" s="11" t="str">
        <f t="shared" si="7"/>
        <v/>
      </c>
      <c r="M49" s="12" t="str">
        <f t="shared" si="8"/>
        <v/>
      </c>
    </row>
    <row r="50" spans="1:13">
      <c r="A50" s="26">
        <v>42</v>
      </c>
      <c r="B50" s="29"/>
      <c r="C50" s="33"/>
      <c r="D50" s="13"/>
      <c r="E50" s="109"/>
      <c r="F50" s="110"/>
      <c r="G50" s="11" t="str">
        <f t="shared" si="9"/>
        <v/>
      </c>
      <c r="H50" s="37"/>
      <c r="I50" s="38"/>
      <c r="J50" s="11" t="str">
        <f t="shared" si="6"/>
        <v/>
      </c>
      <c r="K50" s="11" t="str">
        <f t="shared" si="10"/>
        <v/>
      </c>
      <c r="L50" s="11" t="str">
        <f t="shared" si="7"/>
        <v/>
      </c>
      <c r="M50" s="12" t="str">
        <f t="shared" si="8"/>
        <v/>
      </c>
    </row>
    <row r="51" spans="1:13">
      <c r="A51" s="26">
        <v>43</v>
      </c>
      <c r="B51" s="29"/>
      <c r="C51" s="33"/>
      <c r="D51" s="13"/>
      <c r="E51" s="109"/>
      <c r="F51" s="110"/>
      <c r="G51" s="11" t="str">
        <f t="shared" si="9"/>
        <v/>
      </c>
      <c r="H51" s="37"/>
      <c r="I51" s="38"/>
      <c r="J51" s="11" t="str">
        <f t="shared" si="6"/>
        <v/>
      </c>
      <c r="K51" s="11" t="str">
        <f t="shared" si="10"/>
        <v/>
      </c>
      <c r="L51" s="11" t="str">
        <f t="shared" si="7"/>
        <v/>
      </c>
      <c r="M51" s="12" t="str">
        <f t="shared" si="8"/>
        <v/>
      </c>
    </row>
    <row r="52" spans="1:13">
      <c r="A52" s="26">
        <v>44</v>
      </c>
      <c r="B52" s="29"/>
      <c r="C52" s="33"/>
      <c r="D52" s="13"/>
      <c r="E52" s="109"/>
      <c r="F52" s="110"/>
      <c r="G52" s="11" t="str">
        <f t="shared" si="9"/>
        <v/>
      </c>
      <c r="H52" s="37"/>
      <c r="I52" s="38"/>
      <c r="J52" s="11" t="str">
        <f t="shared" si="6"/>
        <v/>
      </c>
      <c r="K52" s="11" t="str">
        <f t="shared" si="10"/>
        <v/>
      </c>
      <c r="L52" s="11" t="str">
        <f t="shared" si="7"/>
        <v/>
      </c>
      <c r="M52" s="12" t="str">
        <f t="shared" si="8"/>
        <v/>
      </c>
    </row>
    <row r="53" spans="1:13">
      <c r="A53" s="26">
        <v>45</v>
      </c>
      <c r="B53" s="29"/>
      <c r="C53" s="33"/>
      <c r="D53" s="13"/>
      <c r="E53" s="109"/>
      <c r="F53" s="110"/>
      <c r="G53" s="11" t="str">
        <f t="shared" si="9"/>
        <v/>
      </c>
      <c r="H53" s="37"/>
      <c r="I53" s="38"/>
      <c r="J53" s="11" t="str">
        <f t="shared" si="6"/>
        <v/>
      </c>
      <c r="K53" s="11" t="str">
        <f t="shared" si="10"/>
        <v/>
      </c>
      <c r="L53" s="11" t="str">
        <f t="shared" si="7"/>
        <v/>
      </c>
      <c r="M53" s="12" t="str">
        <f t="shared" si="8"/>
        <v/>
      </c>
    </row>
    <row r="54" spans="1:13">
      <c r="A54" s="26">
        <v>46</v>
      </c>
      <c r="B54" s="29"/>
      <c r="C54" s="33"/>
      <c r="D54" s="13"/>
      <c r="E54" s="109"/>
      <c r="F54" s="110"/>
      <c r="G54" s="11" t="str">
        <f t="shared" si="9"/>
        <v/>
      </c>
      <c r="H54" s="37"/>
      <c r="I54" s="38"/>
      <c r="J54" s="11" t="str">
        <f t="shared" si="6"/>
        <v/>
      </c>
      <c r="K54" s="11" t="str">
        <f t="shared" si="10"/>
        <v/>
      </c>
      <c r="L54" s="11" t="str">
        <f t="shared" si="7"/>
        <v/>
      </c>
      <c r="M54" s="12" t="str">
        <f t="shared" si="8"/>
        <v/>
      </c>
    </row>
    <row r="55" spans="1:13">
      <c r="A55" s="26">
        <v>47</v>
      </c>
      <c r="B55" s="29"/>
      <c r="C55" s="33"/>
      <c r="D55" s="13"/>
      <c r="E55" s="109"/>
      <c r="F55" s="110"/>
      <c r="G55" s="11" t="str">
        <f t="shared" si="9"/>
        <v/>
      </c>
      <c r="H55" s="37"/>
      <c r="I55" s="38"/>
      <c r="J55" s="11" t="str">
        <f t="shared" si="6"/>
        <v/>
      </c>
      <c r="K55" s="11" t="str">
        <f t="shared" si="10"/>
        <v/>
      </c>
      <c r="L55" s="11" t="str">
        <f t="shared" si="7"/>
        <v/>
      </c>
      <c r="M55" s="12" t="str">
        <f t="shared" si="8"/>
        <v/>
      </c>
    </row>
    <row r="56" spans="1:13">
      <c r="A56" s="26">
        <v>48</v>
      </c>
      <c r="B56" s="29"/>
      <c r="C56" s="33"/>
      <c r="D56" s="13"/>
      <c r="E56" s="109"/>
      <c r="F56" s="110"/>
      <c r="G56" s="11" t="str">
        <f t="shared" si="9"/>
        <v/>
      </c>
      <c r="H56" s="37"/>
      <c r="I56" s="38"/>
      <c r="J56" s="11" t="str">
        <f t="shared" si="6"/>
        <v/>
      </c>
      <c r="K56" s="11" t="str">
        <f t="shared" si="10"/>
        <v/>
      </c>
      <c r="L56" s="11" t="str">
        <f t="shared" si="7"/>
        <v/>
      </c>
      <c r="M56" s="12" t="str">
        <f t="shared" si="8"/>
        <v/>
      </c>
    </row>
    <row r="57" spans="1:13">
      <c r="A57" s="26">
        <v>49</v>
      </c>
      <c r="B57" s="29"/>
      <c r="C57" s="33"/>
      <c r="D57" s="13"/>
      <c r="E57" s="109"/>
      <c r="F57" s="110"/>
      <c r="G57" s="11" t="str">
        <f t="shared" si="9"/>
        <v/>
      </c>
      <c r="H57" s="37"/>
      <c r="I57" s="38"/>
      <c r="J57" s="11" t="str">
        <f t="shared" si="6"/>
        <v/>
      </c>
      <c r="K57" s="11" t="str">
        <f t="shared" si="10"/>
        <v/>
      </c>
      <c r="L57" s="11" t="str">
        <f t="shared" si="7"/>
        <v/>
      </c>
      <c r="M57" s="12" t="str">
        <f t="shared" si="8"/>
        <v/>
      </c>
    </row>
    <row r="58" spans="1:13">
      <c r="A58" s="26">
        <v>50</v>
      </c>
      <c r="B58" s="29"/>
      <c r="C58" s="33"/>
      <c r="D58" s="13"/>
      <c r="E58" s="109"/>
      <c r="F58" s="110"/>
      <c r="G58" s="11" t="str">
        <f t="shared" si="9"/>
        <v/>
      </c>
      <c r="H58" s="37"/>
      <c r="I58" s="38"/>
      <c r="J58" s="11" t="str">
        <f t="shared" si="6"/>
        <v/>
      </c>
      <c r="K58" s="11" t="str">
        <f t="shared" si="10"/>
        <v/>
      </c>
      <c r="L58" s="11" t="str">
        <f t="shared" si="7"/>
        <v/>
      </c>
      <c r="M58" s="12" t="str">
        <f t="shared" si="8"/>
        <v/>
      </c>
    </row>
    <row r="59" spans="1:13">
      <c r="A59" s="26">
        <v>51</v>
      </c>
      <c r="B59" s="29"/>
      <c r="C59" s="33"/>
      <c r="D59" s="13"/>
      <c r="E59" s="109"/>
      <c r="F59" s="110"/>
      <c r="G59" s="11" t="str">
        <f t="shared" si="9"/>
        <v/>
      </c>
      <c r="H59" s="37"/>
      <c r="I59" s="38"/>
      <c r="J59" s="11" t="str">
        <f t="shared" si="6"/>
        <v/>
      </c>
      <c r="K59" s="11" t="str">
        <f t="shared" si="10"/>
        <v/>
      </c>
      <c r="L59" s="11" t="str">
        <f t="shared" si="7"/>
        <v/>
      </c>
      <c r="M59" s="12" t="str">
        <f t="shared" si="8"/>
        <v/>
      </c>
    </row>
    <row r="60" spans="1:13">
      <c r="A60" s="26">
        <v>52</v>
      </c>
      <c r="B60" s="29"/>
      <c r="C60" s="33"/>
      <c r="D60" s="13"/>
      <c r="E60" s="109"/>
      <c r="F60" s="110"/>
      <c r="G60" s="11" t="str">
        <f t="shared" si="9"/>
        <v/>
      </c>
      <c r="H60" s="37"/>
      <c r="I60" s="38"/>
      <c r="J60" s="11" t="str">
        <f t="shared" si="6"/>
        <v/>
      </c>
      <c r="K60" s="11" t="str">
        <f t="shared" si="10"/>
        <v/>
      </c>
      <c r="L60" s="11" t="str">
        <f t="shared" si="7"/>
        <v/>
      </c>
      <c r="M60" s="12" t="str">
        <f t="shared" si="8"/>
        <v/>
      </c>
    </row>
    <row r="61" spans="1:13">
      <c r="A61" s="26">
        <v>53</v>
      </c>
      <c r="B61" s="29"/>
      <c r="C61" s="33"/>
      <c r="D61" s="13"/>
      <c r="E61" s="109"/>
      <c r="F61" s="110"/>
      <c r="G61" s="11" t="str">
        <f t="shared" si="9"/>
        <v/>
      </c>
      <c r="H61" s="37"/>
      <c r="I61" s="38"/>
      <c r="J61" s="11" t="str">
        <f t="shared" si="6"/>
        <v/>
      </c>
      <c r="K61" s="11" t="str">
        <f t="shared" si="10"/>
        <v/>
      </c>
      <c r="L61" s="11" t="str">
        <f t="shared" si="7"/>
        <v/>
      </c>
      <c r="M61" s="12" t="str">
        <f t="shared" si="8"/>
        <v/>
      </c>
    </row>
    <row r="62" spans="1:13">
      <c r="A62" s="26">
        <v>54</v>
      </c>
      <c r="B62" s="29"/>
      <c r="C62" s="33"/>
      <c r="D62" s="13"/>
      <c r="E62" s="109"/>
      <c r="F62" s="110"/>
      <c r="G62" s="11" t="str">
        <f t="shared" si="9"/>
        <v/>
      </c>
      <c r="H62" s="37"/>
      <c r="I62" s="38"/>
      <c r="J62" s="11" t="str">
        <f t="shared" si="6"/>
        <v/>
      </c>
      <c r="K62" s="11" t="str">
        <f t="shared" si="10"/>
        <v/>
      </c>
      <c r="L62" s="11" t="str">
        <f t="shared" si="7"/>
        <v/>
      </c>
      <c r="M62" s="12" t="str">
        <f t="shared" si="8"/>
        <v/>
      </c>
    </row>
    <row r="63" spans="1:13">
      <c r="A63" s="26">
        <v>55</v>
      </c>
      <c r="B63" s="29"/>
      <c r="C63" s="33"/>
      <c r="D63" s="13"/>
      <c r="E63" s="109"/>
      <c r="F63" s="110"/>
      <c r="G63" s="11" t="str">
        <f t="shared" si="9"/>
        <v/>
      </c>
      <c r="H63" s="37"/>
      <c r="I63" s="38"/>
      <c r="J63" s="11" t="str">
        <f t="shared" si="6"/>
        <v/>
      </c>
      <c r="K63" s="11" t="str">
        <f t="shared" si="10"/>
        <v/>
      </c>
      <c r="L63" s="11" t="str">
        <f t="shared" si="7"/>
        <v/>
      </c>
      <c r="M63" s="12" t="str">
        <f t="shared" si="8"/>
        <v/>
      </c>
    </row>
    <row r="64" spans="1:13">
      <c r="A64" s="26">
        <v>56</v>
      </c>
      <c r="B64" s="29"/>
      <c r="C64" s="33"/>
      <c r="D64" s="13"/>
      <c r="E64" s="109"/>
      <c r="F64" s="110"/>
      <c r="G64" s="11" t="str">
        <f t="shared" si="9"/>
        <v/>
      </c>
      <c r="H64" s="37"/>
      <c r="I64" s="38"/>
      <c r="J64" s="11" t="str">
        <f t="shared" si="6"/>
        <v/>
      </c>
      <c r="K64" s="11" t="str">
        <f t="shared" si="10"/>
        <v/>
      </c>
      <c r="L64" s="11" t="str">
        <f t="shared" si="7"/>
        <v/>
      </c>
      <c r="M64" s="12" t="str">
        <f t="shared" si="8"/>
        <v/>
      </c>
    </row>
    <row r="65" spans="1:13">
      <c r="A65" s="26">
        <v>57</v>
      </c>
      <c r="B65" s="29"/>
      <c r="C65" s="33"/>
      <c r="D65" s="13"/>
      <c r="E65" s="109"/>
      <c r="F65" s="110"/>
      <c r="G65" s="11" t="str">
        <f t="shared" si="9"/>
        <v/>
      </c>
      <c r="H65" s="37"/>
      <c r="I65" s="38"/>
      <c r="J65" s="11" t="str">
        <f t="shared" si="6"/>
        <v/>
      </c>
      <c r="K65" s="11" t="str">
        <f t="shared" si="10"/>
        <v/>
      </c>
      <c r="L65" s="11" t="str">
        <f t="shared" si="7"/>
        <v/>
      </c>
      <c r="M65" s="12" t="str">
        <f t="shared" si="8"/>
        <v/>
      </c>
    </row>
    <row r="66" spans="1:13">
      <c r="A66" s="26">
        <v>58</v>
      </c>
      <c r="B66" s="29"/>
      <c r="C66" s="33"/>
      <c r="D66" s="13"/>
      <c r="E66" s="109"/>
      <c r="F66" s="110"/>
      <c r="G66" s="11" t="str">
        <f t="shared" si="9"/>
        <v/>
      </c>
      <c r="H66" s="37"/>
      <c r="I66" s="38"/>
      <c r="J66" s="11" t="str">
        <f t="shared" si="6"/>
        <v/>
      </c>
      <c r="K66" s="11" t="str">
        <f t="shared" si="10"/>
        <v/>
      </c>
      <c r="L66" s="11" t="str">
        <f t="shared" si="7"/>
        <v/>
      </c>
      <c r="M66" s="12" t="str">
        <f t="shared" si="8"/>
        <v/>
      </c>
    </row>
    <row r="67" spans="1:13">
      <c r="A67" s="26">
        <v>59</v>
      </c>
      <c r="B67" s="29"/>
      <c r="C67" s="33"/>
      <c r="D67" s="13"/>
      <c r="E67" s="109"/>
      <c r="F67" s="110"/>
      <c r="G67" s="11" t="str">
        <f t="shared" si="9"/>
        <v/>
      </c>
      <c r="H67" s="37"/>
      <c r="I67" s="38"/>
      <c r="J67" s="11" t="str">
        <f t="shared" si="6"/>
        <v/>
      </c>
      <c r="K67" s="11" t="str">
        <f t="shared" si="10"/>
        <v/>
      </c>
      <c r="L67" s="11" t="str">
        <f t="shared" si="7"/>
        <v/>
      </c>
      <c r="M67" s="12" t="str">
        <f t="shared" si="8"/>
        <v/>
      </c>
    </row>
    <row r="68" spans="1:13">
      <c r="A68" s="26">
        <v>60</v>
      </c>
      <c r="B68" s="29"/>
      <c r="C68" s="33"/>
      <c r="D68" s="13"/>
      <c r="E68" s="109"/>
      <c r="F68" s="110"/>
      <c r="G68" s="11" t="str">
        <f t="shared" si="9"/>
        <v/>
      </c>
      <c r="H68" s="37"/>
      <c r="I68" s="38"/>
      <c r="J68" s="11" t="str">
        <f t="shared" si="6"/>
        <v/>
      </c>
      <c r="K68" s="11" t="str">
        <f t="shared" si="10"/>
        <v/>
      </c>
      <c r="L68" s="11" t="str">
        <f t="shared" si="7"/>
        <v/>
      </c>
      <c r="M68" s="12" t="str">
        <f t="shared" si="8"/>
        <v/>
      </c>
    </row>
    <row r="69" spans="1:13">
      <c r="A69" s="26">
        <v>61</v>
      </c>
      <c r="B69" s="29"/>
      <c r="C69" s="33"/>
      <c r="D69" s="13"/>
      <c r="E69" s="109"/>
      <c r="F69" s="110"/>
      <c r="G69" s="11" t="str">
        <f t="shared" si="9"/>
        <v/>
      </c>
      <c r="H69" s="37"/>
      <c r="I69" s="38"/>
      <c r="J69" s="11" t="str">
        <f t="shared" si="6"/>
        <v/>
      </c>
      <c r="K69" s="11" t="str">
        <f t="shared" si="10"/>
        <v/>
      </c>
      <c r="L69" s="11" t="str">
        <f t="shared" si="7"/>
        <v/>
      </c>
      <c r="M69" s="12" t="str">
        <f t="shared" si="8"/>
        <v/>
      </c>
    </row>
    <row r="70" spans="1:13">
      <c r="A70" s="26">
        <v>62</v>
      </c>
      <c r="B70" s="29"/>
      <c r="C70" s="33"/>
      <c r="D70" s="13"/>
      <c r="E70" s="109"/>
      <c r="F70" s="110"/>
      <c r="G70" s="11" t="str">
        <f t="shared" si="9"/>
        <v/>
      </c>
      <c r="H70" s="37"/>
      <c r="I70" s="38"/>
      <c r="J70" s="11" t="str">
        <f t="shared" si="6"/>
        <v/>
      </c>
      <c r="K70" s="11" t="str">
        <f t="shared" si="10"/>
        <v/>
      </c>
      <c r="L70" s="11" t="str">
        <f t="shared" si="7"/>
        <v/>
      </c>
      <c r="M70" s="12" t="str">
        <f t="shared" si="8"/>
        <v/>
      </c>
    </row>
    <row r="71" spans="1:13">
      <c r="A71" s="26">
        <v>63</v>
      </c>
      <c r="B71" s="29"/>
      <c r="C71" s="33"/>
      <c r="D71" s="13"/>
      <c r="E71" s="109"/>
      <c r="F71" s="110"/>
      <c r="G71" s="11" t="str">
        <f t="shared" si="9"/>
        <v/>
      </c>
      <c r="H71" s="37"/>
      <c r="I71" s="38"/>
      <c r="J71" s="11" t="str">
        <f t="shared" si="6"/>
        <v/>
      </c>
      <c r="K71" s="11" t="str">
        <f t="shared" si="10"/>
        <v/>
      </c>
      <c r="L71" s="11" t="str">
        <f t="shared" si="7"/>
        <v/>
      </c>
      <c r="M71" s="12" t="str">
        <f t="shared" si="8"/>
        <v/>
      </c>
    </row>
    <row r="72" spans="1:13">
      <c r="A72" s="26">
        <v>64</v>
      </c>
      <c r="B72" s="29"/>
      <c r="C72" s="33"/>
      <c r="D72" s="13"/>
      <c r="E72" s="109"/>
      <c r="F72" s="110"/>
      <c r="G72" s="11" t="str">
        <f t="shared" si="9"/>
        <v/>
      </c>
      <c r="H72" s="37"/>
      <c r="I72" s="38"/>
      <c r="J72" s="11" t="str">
        <f t="shared" si="6"/>
        <v/>
      </c>
      <c r="K72" s="11" t="str">
        <f t="shared" si="10"/>
        <v/>
      </c>
      <c r="L72" s="11" t="str">
        <f t="shared" si="7"/>
        <v/>
      </c>
      <c r="M72" s="12" t="str">
        <f t="shared" si="8"/>
        <v/>
      </c>
    </row>
    <row r="73" spans="1:13">
      <c r="A73" s="26">
        <v>65</v>
      </c>
      <c r="B73" s="29"/>
      <c r="C73" s="33"/>
      <c r="D73" s="13"/>
      <c r="E73" s="109"/>
      <c r="F73" s="110"/>
      <c r="G73" s="11" t="str">
        <f t="shared" ref="G73:G108" si="11">IF($E73="","",VLOOKUP($E73,상품,2,0))</f>
        <v/>
      </c>
      <c r="H73" s="37"/>
      <c r="I73" s="38"/>
      <c r="J73" s="11" t="str">
        <f t="shared" si="6"/>
        <v/>
      </c>
      <c r="K73" s="11" t="str">
        <f t="shared" ref="K73:K108" si="12">IF($I73="","",VLOOKUP($E73,상품,3,0)*I73)</f>
        <v/>
      </c>
      <c r="L73" s="11" t="str">
        <f t="shared" si="7"/>
        <v/>
      </c>
      <c r="M73" s="12" t="str">
        <f t="shared" si="8"/>
        <v/>
      </c>
    </row>
    <row r="74" spans="1:13">
      <c r="A74" s="26">
        <v>66</v>
      </c>
      <c r="B74" s="29"/>
      <c r="C74" s="33"/>
      <c r="D74" s="13"/>
      <c r="E74" s="109"/>
      <c r="F74" s="110"/>
      <c r="G74" s="11" t="str">
        <f t="shared" si="11"/>
        <v/>
      </c>
      <c r="H74" s="37"/>
      <c r="I74" s="38"/>
      <c r="J74" s="11" t="str">
        <f t="shared" si="6"/>
        <v/>
      </c>
      <c r="K74" s="11" t="str">
        <f t="shared" si="12"/>
        <v/>
      </c>
      <c r="L74" s="11" t="str">
        <f t="shared" si="7"/>
        <v/>
      </c>
      <c r="M74" s="12" t="str">
        <f t="shared" si="8"/>
        <v/>
      </c>
    </row>
    <row r="75" spans="1:13">
      <c r="A75" s="26">
        <v>67</v>
      </c>
      <c r="B75" s="29"/>
      <c r="C75" s="33"/>
      <c r="D75" s="13"/>
      <c r="E75" s="109"/>
      <c r="F75" s="110"/>
      <c r="G75" s="11" t="str">
        <f t="shared" si="11"/>
        <v/>
      </c>
      <c r="H75" s="37"/>
      <c r="I75" s="38"/>
      <c r="J75" s="11" t="str">
        <f t="shared" si="6"/>
        <v/>
      </c>
      <c r="K75" s="11" t="str">
        <f t="shared" si="12"/>
        <v/>
      </c>
      <c r="L75" s="11" t="str">
        <f t="shared" si="7"/>
        <v/>
      </c>
      <c r="M75" s="12" t="str">
        <f t="shared" si="8"/>
        <v/>
      </c>
    </row>
    <row r="76" spans="1:13">
      <c r="A76" s="26">
        <v>68</v>
      </c>
      <c r="B76" s="29"/>
      <c r="C76" s="33"/>
      <c r="D76" s="13"/>
      <c r="E76" s="109"/>
      <c r="F76" s="110"/>
      <c r="G76" s="11" t="str">
        <f t="shared" si="11"/>
        <v/>
      </c>
      <c r="H76" s="37"/>
      <c r="I76" s="38"/>
      <c r="J76" s="11" t="str">
        <f t="shared" si="6"/>
        <v/>
      </c>
      <c r="K76" s="11" t="str">
        <f t="shared" si="12"/>
        <v/>
      </c>
      <c r="L76" s="11" t="str">
        <f t="shared" si="7"/>
        <v/>
      </c>
      <c r="M76" s="12" t="str">
        <f t="shared" si="8"/>
        <v/>
      </c>
    </row>
    <row r="77" spans="1:13">
      <c r="A77" s="26">
        <v>69</v>
      </c>
      <c r="B77" s="29"/>
      <c r="C77" s="33"/>
      <c r="D77" s="13"/>
      <c r="E77" s="109"/>
      <c r="F77" s="110"/>
      <c r="G77" s="11" t="str">
        <f t="shared" si="11"/>
        <v/>
      </c>
      <c r="H77" s="37"/>
      <c r="I77" s="38"/>
      <c r="J77" s="11" t="str">
        <f t="shared" si="6"/>
        <v/>
      </c>
      <c r="K77" s="11" t="str">
        <f t="shared" si="12"/>
        <v/>
      </c>
      <c r="L77" s="11" t="str">
        <f t="shared" si="7"/>
        <v/>
      </c>
      <c r="M77" s="12" t="str">
        <f t="shared" si="8"/>
        <v/>
      </c>
    </row>
    <row r="78" spans="1:13">
      <c r="A78" s="26">
        <v>70</v>
      </c>
      <c r="B78" s="29"/>
      <c r="C78" s="33"/>
      <c r="D78" s="13"/>
      <c r="E78" s="109"/>
      <c r="F78" s="110"/>
      <c r="G78" s="11" t="str">
        <f t="shared" si="11"/>
        <v/>
      </c>
      <c r="H78" s="37"/>
      <c r="I78" s="38"/>
      <c r="J78" s="11" t="str">
        <f t="shared" si="6"/>
        <v/>
      </c>
      <c r="K78" s="11" t="str">
        <f t="shared" si="12"/>
        <v/>
      </c>
      <c r="L78" s="11" t="str">
        <f t="shared" si="7"/>
        <v/>
      </c>
      <c r="M78" s="12" t="str">
        <f t="shared" si="8"/>
        <v/>
      </c>
    </row>
    <row r="79" spans="1:13">
      <c r="A79" s="26">
        <v>71</v>
      </c>
      <c r="B79" s="29"/>
      <c r="C79" s="33"/>
      <c r="D79" s="13"/>
      <c r="E79" s="109"/>
      <c r="F79" s="110"/>
      <c r="G79" s="11" t="str">
        <f t="shared" si="11"/>
        <v/>
      </c>
      <c r="H79" s="37"/>
      <c r="I79" s="38"/>
      <c r="J79" s="11" t="str">
        <f t="shared" si="6"/>
        <v/>
      </c>
      <c r="K79" s="11" t="str">
        <f t="shared" si="12"/>
        <v/>
      </c>
      <c r="L79" s="11" t="str">
        <f t="shared" si="7"/>
        <v/>
      </c>
      <c r="M79" s="12" t="str">
        <f t="shared" si="8"/>
        <v/>
      </c>
    </row>
    <row r="80" spans="1:13">
      <c r="A80" s="26">
        <v>72</v>
      </c>
      <c r="B80" s="29"/>
      <c r="C80" s="33"/>
      <c r="D80" s="13"/>
      <c r="E80" s="109"/>
      <c r="F80" s="110"/>
      <c r="G80" s="11" t="str">
        <f t="shared" si="11"/>
        <v/>
      </c>
      <c r="H80" s="37"/>
      <c r="I80" s="38"/>
      <c r="J80" s="11" t="str">
        <f t="shared" si="6"/>
        <v/>
      </c>
      <c r="K80" s="11" t="str">
        <f t="shared" si="12"/>
        <v/>
      </c>
      <c r="L80" s="11" t="str">
        <f t="shared" si="7"/>
        <v/>
      </c>
      <c r="M80" s="12" t="str">
        <f t="shared" si="8"/>
        <v/>
      </c>
    </row>
    <row r="81" spans="1:13">
      <c r="A81" s="26">
        <v>73</v>
      </c>
      <c r="B81" s="29"/>
      <c r="C81" s="33"/>
      <c r="D81" s="13"/>
      <c r="E81" s="109"/>
      <c r="F81" s="110"/>
      <c r="G81" s="11" t="str">
        <f t="shared" si="11"/>
        <v/>
      </c>
      <c r="H81" s="37"/>
      <c r="I81" s="38"/>
      <c r="J81" s="11" t="str">
        <f t="shared" si="6"/>
        <v/>
      </c>
      <c r="K81" s="11" t="str">
        <f t="shared" si="12"/>
        <v/>
      </c>
      <c r="L81" s="11" t="str">
        <f t="shared" si="7"/>
        <v/>
      </c>
      <c r="M81" s="12" t="str">
        <f t="shared" si="8"/>
        <v/>
      </c>
    </row>
    <row r="82" spans="1:13">
      <c r="A82" s="26">
        <v>74</v>
      </c>
      <c r="B82" s="29"/>
      <c r="C82" s="33"/>
      <c r="D82" s="13"/>
      <c r="E82" s="109"/>
      <c r="F82" s="110"/>
      <c r="G82" s="11" t="str">
        <f t="shared" si="11"/>
        <v/>
      </c>
      <c r="H82" s="37"/>
      <c r="I82" s="38"/>
      <c r="J82" s="11" t="str">
        <f t="shared" ref="J82:J108" si="13">IF(I82="","",G82*(100%-H82)*I82)</f>
        <v/>
      </c>
      <c r="K82" s="11" t="str">
        <f t="shared" si="12"/>
        <v/>
      </c>
      <c r="L82" s="11" t="str">
        <f t="shared" ref="L82:L108" si="14">IF(K82="","",J82-K82)</f>
        <v/>
      </c>
      <c r="M82" s="12" t="str">
        <f t="shared" ref="M82:M108" si="15">IF(J82="","",L82/J82)</f>
        <v/>
      </c>
    </row>
    <row r="83" spans="1:13">
      <c r="A83" s="26">
        <v>75</v>
      </c>
      <c r="B83" s="29"/>
      <c r="C83" s="33"/>
      <c r="D83" s="13"/>
      <c r="E83" s="109"/>
      <c r="F83" s="110"/>
      <c r="G83" s="11" t="str">
        <f t="shared" si="11"/>
        <v/>
      </c>
      <c r="H83" s="37"/>
      <c r="I83" s="38"/>
      <c r="J83" s="11" t="str">
        <f t="shared" si="13"/>
        <v/>
      </c>
      <c r="K83" s="11" t="str">
        <f t="shared" si="12"/>
        <v/>
      </c>
      <c r="L83" s="11" t="str">
        <f t="shared" si="14"/>
        <v/>
      </c>
      <c r="M83" s="12" t="str">
        <f t="shared" si="15"/>
        <v/>
      </c>
    </row>
    <row r="84" spans="1:13">
      <c r="A84" s="26">
        <v>76</v>
      </c>
      <c r="B84" s="29"/>
      <c r="C84" s="33"/>
      <c r="D84" s="13"/>
      <c r="E84" s="109"/>
      <c r="F84" s="110"/>
      <c r="G84" s="11" t="str">
        <f t="shared" si="11"/>
        <v/>
      </c>
      <c r="H84" s="37"/>
      <c r="I84" s="38"/>
      <c r="J84" s="11" t="str">
        <f t="shared" si="13"/>
        <v/>
      </c>
      <c r="K84" s="11" t="str">
        <f t="shared" si="12"/>
        <v/>
      </c>
      <c r="L84" s="11" t="str">
        <f t="shared" si="14"/>
        <v/>
      </c>
      <c r="M84" s="12" t="str">
        <f t="shared" si="15"/>
        <v/>
      </c>
    </row>
    <row r="85" spans="1:13">
      <c r="A85" s="26">
        <v>77</v>
      </c>
      <c r="B85" s="29"/>
      <c r="C85" s="33"/>
      <c r="D85" s="13"/>
      <c r="E85" s="109"/>
      <c r="F85" s="110"/>
      <c r="G85" s="11" t="str">
        <f t="shared" si="11"/>
        <v/>
      </c>
      <c r="H85" s="37"/>
      <c r="I85" s="38"/>
      <c r="J85" s="11" t="str">
        <f t="shared" si="13"/>
        <v/>
      </c>
      <c r="K85" s="11" t="str">
        <f t="shared" si="12"/>
        <v/>
      </c>
      <c r="L85" s="11" t="str">
        <f t="shared" si="14"/>
        <v/>
      </c>
      <c r="M85" s="12" t="str">
        <f t="shared" si="15"/>
        <v/>
      </c>
    </row>
    <row r="86" spans="1:13">
      <c r="A86" s="26">
        <v>78</v>
      </c>
      <c r="B86" s="29"/>
      <c r="C86" s="33"/>
      <c r="D86" s="13"/>
      <c r="E86" s="109"/>
      <c r="F86" s="110"/>
      <c r="G86" s="11" t="str">
        <f t="shared" si="11"/>
        <v/>
      </c>
      <c r="H86" s="37"/>
      <c r="I86" s="38"/>
      <c r="J86" s="11" t="str">
        <f t="shared" si="13"/>
        <v/>
      </c>
      <c r="K86" s="11" t="str">
        <f t="shared" si="12"/>
        <v/>
      </c>
      <c r="L86" s="11" t="str">
        <f t="shared" si="14"/>
        <v/>
      </c>
      <c r="M86" s="12" t="str">
        <f t="shared" si="15"/>
        <v/>
      </c>
    </row>
    <row r="87" spans="1:13">
      <c r="A87" s="26">
        <v>79</v>
      </c>
      <c r="B87" s="29"/>
      <c r="C87" s="33"/>
      <c r="D87" s="13"/>
      <c r="E87" s="109"/>
      <c r="F87" s="110"/>
      <c r="G87" s="11" t="str">
        <f t="shared" si="11"/>
        <v/>
      </c>
      <c r="H87" s="37"/>
      <c r="I87" s="38"/>
      <c r="J87" s="11" t="str">
        <f t="shared" si="13"/>
        <v/>
      </c>
      <c r="K87" s="11" t="str">
        <f t="shared" si="12"/>
        <v/>
      </c>
      <c r="L87" s="11" t="str">
        <f t="shared" si="14"/>
        <v/>
      </c>
      <c r="M87" s="12" t="str">
        <f t="shared" si="15"/>
        <v/>
      </c>
    </row>
    <row r="88" spans="1:13">
      <c r="A88" s="26">
        <v>80</v>
      </c>
      <c r="B88" s="29"/>
      <c r="C88" s="33"/>
      <c r="D88" s="13"/>
      <c r="E88" s="109"/>
      <c r="F88" s="110"/>
      <c r="G88" s="11" t="str">
        <f t="shared" si="11"/>
        <v/>
      </c>
      <c r="H88" s="37"/>
      <c r="I88" s="38"/>
      <c r="J88" s="11" t="str">
        <f t="shared" si="13"/>
        <v/>
      </c>
      <c r="K88" s="11" t="str">
        <f t="shared" si="12"/>
        <v/>
      </c>
      <c r="L88" s="11" t="str">
        <f t="shared" si="14"/>
        <v/>
      </c>
      <c r="M88" s="12" t="str">
        <f t="shared" si="15"/>
        <v/>
      </c>
    </row>
    <row r="89" spans="1:13">
      <c r="A89" s="26">
        <v>81</v>
      </c>
      <c r="B89" s="29"/>
      <c r="C89" s="33"/>
      <c r="D89" s="13"/>
      <c r="E89" s="109"/>
      <c r="F89" s="110"/>
      <c r="G89" s="11" t="str">
        <f t="shared" si="11"/>
        <v/>
      </c>
      <c r="H89" s="37"/>
      <c r="I89" s="38"/>
      <c r="J89" s="11" t="str">
        <f t="shared" si="13"/>
        <v/>
      </c>
      <c r="K89" s="11" t="str">
        <f t="shared" si="12"/>
        <v/>
      </c>
      <c r="L89" s="11" t="str">
        <f t="shared" si="14"/>
        <v/>
      </c>
      <c r="M89" s="12" t="str">
        <f t="shared" si="15"/>
        <v/>
      </c>
    </row>
    <row r="90" spans="1:13">
      <c r="A90" s="26">
        <v>82</v>
      </c>
      <c r="B90" s="29"/>
      <c r="C90" s="33"/>
      <c r="D90" s="13"/>
      <c r="E90" s="109"/>
      <c r="F90" s="110"/>
      <c r="G90" s="11" t="str">
        <f t="shared" si="11"/>
        <v/>
      </c>
      <c r="H90" s="37"/>
      <c r="I90" s="38"/>
      <c r="J90" s="11" t="str">
        <f t="shared" si="13"/>
        <v/>
      </c>
      <c r="K90" s="11" t="str">
        <f t="shared" si="12"/>
        <v/>
      </c>
      <c r="L90" s="11" t="str">
        <f t="shared" si="14"/>
        <v/>
      </c>
      <c r="M90" s="12" t="str">
        <f t="shared" si="15"/>
        <v/>
      </c>
    </row>
    <row r="91" spans="1:13">
      <c r="A91" s="26">
        <v>83</v>
      </c>
      <c r="B91" s="29"/>
      <c r="C91" s="33"/>
      <c r="D91" s="13"/>
      <c r="E91" s="109"/>
      <c r="F91" s="110"/>
      <c r="G91" s="11" t="str">
        <f t="shared" si="11"/>
        <v/>
      </c>
      <c r="H91" s="37"/>
      <c r="I91" s="38"/>
      <c r="J91" s="11" t="str">
        <f t="shared" si="13"/>
        <v/>
      </c>
      <c r="K91" s="11" t="str">
        <f t="shared" si="12"/>
        <v/>
      </c>
      <c r="L91" s="11" t="str">
        <f t="shared" si="14"/>
        <v/>
      </c>
      <c r="M91" s="12" t="str">
        <f t="shared" si="15"/>
        <v/>
      </c>
    </row>
    <row r="92" spans="1:13">
      <c r="A92" s="26">
        <v>84</v>
      </c>
      <c r="B92" s="29"/>
      <c r="C92" s="33"/>
      <c r="D92" s="13"/>
      <c r="E92" s="109"/>
      <c r="F92" s="110"/>
      <c r="G92" s="11" t="str">
        <f t="shared" si="11"/>
        <v/>
      </c>
      <c r="H92" s="37"/>
      <c r="I92" s="38"/>
      <c r="J92" s="11" t="str">
        <f t="shared" si="13"/>
        <v/>
      </c>
      <c r="K92" s="11" t="str">
        <f t="shared" si="12"/>
        <v/>
      </c>
      <c r="L92" s="11" t="str">
        <f t="shared" si="14"/>
        <v/>
      </c>
      <c r="M92" s="12" t="str">
        <f t="shared" si="15"/>
        <v/>
      </c>
    </row>
    <row r="93" spans="1:13">
      <c r="A93" s="26">
        <v>85</v>
      </c>
      <c r="B93" s="29"/>
      <c r="C93" s="33"/>
      <c r="D93" s="13"/>
      <c r="E93" s="109"/>
      <c r="F93" s="110"/>
      <c r="G93" s="11" t="str">
        <f t="shared" si="11"/>
        <v/>
      </c>
      <c r="H93" s="37"/>
      <c r="I93" s="38"/>
      <c r="J93" s="11" t="str">
        <f t="shared" si="13"/>
        <v/>
      </c>
      <c r="K93" s="11" t="str">
        <f t="shared" si="12"/>
        <v/>
      </c>
      <c r="L93" s="11" t="str">
        <f t="shared" si="14"/>
        <v/>
      </c>
      <c r="M93" s="12" t="str">
        <f t="shared" si="15"/>
        <v/>
      </c>
    </row>
    <row r="94" spans="1:13">
      <c r="A94" s="26">
        <v>86</v>
      </c>
      <c r="B94" s="29"/>
      <c r="C94" s="33"/>
      <c r="D94" s="13"/>
      <c r="E94" s="109"/>
      <c r="F94" s="110"/>
      <c r="G94" s="11" t="str">
        <f t="shared" si="11"/>
        <v/>
      </c>
      <c r="H94" s="37"/>
      <c r="I94" s="38"/>
      <c r="J94" s="11" t="str">
        <f t="shared" si="13"/>
        <v/>
      </c>
      <c r="K94" s="11" t="str">
        <f t="shared" si="12"/>
        <v/>
      </c>
      <c r="L94" s="11" t="str">
        <f t="shared" si="14"/>
        <v/>
      </c>
      <c r="M94" s="12" t="str">
        <f t="shared" si="15"/>
        <v/>
      </c>
    </row>
    <row r="95" spans="1:13">
      <c r="A95" s="26">
        <v>87</v>
      </c>
      <c r="B95" s="29"/>
      <c r="C95" s="33"/>
      <c r="D95" s="13"/>
      <c r="E95" s="109"/>
      <c r="F95" s="110"/>
      <c r="G95" s="11" t="str">
        <f t="shared" si="11"/>
        <v/>
      </c>
      <c r="H95" s="37"/>
      <c r="I95" s="38"/>
      <c r="J95" s="11" t="str">
        <f t="shared" si="13"/>
        <v/>
      </c>
      <c r="K95" s="11" t="str">
        <f t="shared" si="12"/>
        <v/>
      </c>
      <c r="L95" s="11" t="str">
        <f t="shared" si="14"/>
        <v/>
      </c>
      <c r="M95" s="12" t="str">
        <f t="shared" si="15"/>
        <v/>
      </c>
    </row>
    <row r="96" spans="1:13">
      <c r="A96" s="26">
        <v>88</v>
      </c>
      <c r="B96" s="29"/>
      <c r="C96" s="33"/>
      <c r="D96" s="13"/>
      <c r="E96" s="109"/>
      <c r="F96" s="110"/>
      <c r="G96" s="11" t="str">
        <f t="shared" si="11"/>
        <v/>
      </c>
      <c r="H96" s="37"/>
      <c r="I96" s="38"/>
      <c r="J96" s="11" t="str">
        <f t="shared" si="13"/>
        <v/>
      </c>
      <c r="K96" s="11" t="str">
        <f t="shared" si="12"/>
        <v/>
      </c>
      <c r="L96" s="11" t="str">
        <f t="shared" si="14"/>
        <v/>
      </c>
      <c r="M96" s="12" t="str">
        <f t="shared" si="15"/>
        <v/>
      </c>
    </row>
    <row r="97" spans="1:13">
      <c r="A97" s="26">
        <v>89</v>
      </c>
      <c r="B97" s="29"/>
      <c r="C97" s="33"/>
      <c r="D97" s="13"/>
      <c r="E97" s="109"/>
      <c r="F97" s="110"/>
      <c r="G97" s="11" t="str">
        <f t="shared" si="11"/>
        <v/>
      </c>
      <c r="H97" s="37"/>
      <c r="I97" s="38"/>
      <c r="J97" s="11" t="str">
        <f t="shared" si="13"/>
        <v/>
      </c>
      <c r="K97" s="11" t="str">
        <f t="shared" si="12"/>
        <v/>
      </c>
      <c r="L97" s="11" t="str">
        <f t="shared" si="14"/>
        <v/>
      </c>
      <c r="M97" s="12" t="str">
        <f t="shared" si="15"/>
        <v/>
      </c>
    </row>
    <row r="98" spans="1:13">
      <c r="A98" s="26">
        <v>90</v>
      </c>
      <c r="B98" s="29"/>
      <c r="C98" s="33"/>
      <c r="D98" s="13"/>
      <c r="E98" s="109"/>
      <c r="F98" s="110"/>
      <c r="G98" s="11" t="str">
        <f t="shared" si="11"/>
        <v/>
      </c>
      <c r="H98" s="37"/>
      <c r="I98" s="38"/>
      <c r="J98" s="11" t="str">
        <f t="shared" si="13"/>
        <v/>
      </c>
      <c r="K98" s="11" t="str">
        <f t="shared" si="12"/>
        <v/>
      </c>
      <c r="L98" s="11" t="str">
        <f t="shared" si="14"/>
        <v/>
      </c>
      <c r="M98" s="12" t="str">
        <f t="shared" si="15"/>
        <v/>
      </c>
    </row>
    <row r="99" spans="1:13">
      <c r="A99" s="26">
        <v>91</v>
      </c>
      <c r="B99" s="29"/>
      <c r="C99" s="33"/>
      <c r="D99" s="13"/>
      <c r="E99" s="109"/>
      <c r="F99" s="110"/>
      <c r="G99" s="11" t="str">
        <f t="shared" si="11"/>
        <v/>
      </c>
      <c r="H99" s="37"/>
      <c r="I99" s="38"/>
      <c r="J99" s="11" t="str">
        <f t="shared" si="13"/>
        <v/>
      </c>
      <c r="K99" s="11" t="str">
        <f t="shared" si="12"/>
        <v/>
      </c>
      <c r="L99" s="11" t="str">
        <f t="shared" si="14"/>
        <v/>
      </c>
      <c r="M99" s="12" t="str">
        <f t="shared" si="15"/>
        <v/>
      </c>
    </row>
    <row r="100" spans="1:13">
      <c r="A100" s="26">
        <v>92</v>
      </c>
      <c r="B100" s="29"/>
      <c r="C100" s="33"/>
      <c r="D100" s="13"/>
      <c r="E100" s="109"/>
      <c r="F100" s="110"/>
      <c r="G100" s="11" t="str">
        <f t="shared" si="11"/>
        <v/>
      </c>
      <c r="H100" s="37"/>
      <c r="I100" s="38"/>
      <c r="J100" s="11" t="str">
        <f t="shared" si="13"/>
        <v/>
      </c>
      <c r="K100" s="11" t="str">
        <f t="shared" si="12"/>
        <v/>
      </c>
      <c r="L100" s="11" t="str">
        <f t="shared" si="14"/>
        <v/>
      </c>
      <c r="M100" s="12" t="str">
        <f t="shared" si="15"/>
        <v/>
      </c>
    </row>
    <row r="101" spans="1:13">
      <c r="A101" s="26">
        <v>93</v>
      </c>
      <c r="B101" s="29"/>
      <c r="C101" s="33"/>
      <c r="D101" s="13"/>
      <c r="E101" s="109"/>
      <c r="F101" s="110"/>
      <c r="G101" s="11" t="str">
        <f t="shared" si="11"/>
        <v/>
      </c>
      <c r="H101" s="37"/>
      <c r="I101" s="38"/>
      <c r="J101" s="11" t="str">
        <f t="shared" si="13"/>
        <v/>
      </c>
      <c r="K101" s="11" t="str">
        <f t="shared" si="12"/>
        <v/>
      </c>
      <c r="L101" s="11" t="str">
        <f t="shared" si="14"/>
        <v/>
      </c>
      <c r="M101" s="12" t="str">
        <f t="shared" si="15"/>
        <v/>
      </c>
    </row>
    <row r="102" spans="1:13">
      <c r="A102" s="26">
        <v>94</v>
      </c>
      <c r="B102" s="29"/>
      <c r="C102" s="33"/>
      <c r="D102" s="13"/>
      <c r="E102" s="109"/>
      <c r="F102" s="110"/>
      <c r="G102" s="11" t="str">
        <f t="shared" si="11"/>
        <v/>
      </c>
      <c r="H102" s="37"/>
      <c r="I102" s="38"/>
      <c r="J102" s="11" t="str">
        <f t="shared" si="13"/>
        <v/>
      </c>
      <c r="K102" s="11" t="str">
        <f t="shared" si="12"/>
        <v/>
      </c>
      <c r="L102" s="11" t="str">
        <f t="shared" si="14"/>
        <v/>
      </c>
      <c r="M102" s="12" t="str">
        <f t="shared" si="15"/>
        <v/>
      </c>
    </row>
    <row r="103" spans="1:13">
      <c r="A103" s="26">
        <v>95</v>
      </c>
      <c r="B103" s="29"/>
      <c r="C103" s="33"/>
      <c r="D103" s="13"/>
      <c r="E103" s="109"/>
      <c r="F103" s="110"/>
      <c r="G103" s="11" t="str">
        <f t="shared" si="11"/>
        <v/>
      </c>
      <c r="H103" s="37"/>
      <c r="I103" s="38"/>
      <c r="J103" s="11" t="str">
        <f t="shared" si="13"/>
        <v/>
      </c>
      <c r="K103" s="11" t="str">
        <f t="shared" si="12"/>
        <v/>
      </c>
      <c r="L103" s="11" t="str">
        <f t="shared" si="14"/>
        <v/>
      </c>
      <c r="M103" s="12" t="str">
        <f t="shared" si="15"/>
        <v/>
      </c>
    </row>
    <row r="104" spans="1:13">
      <c r="A104" s="26">
        <v>96</v>
      </c>
      <c r="B104" s="29"/>
      <c r="C104" s="33"/>
      <c r="D104" s="13"/>
      <c r="E104" s="109"/>
      <c r="F104" s="110"/>
      <c r="G104" s="11" t="str">
        <f t="shared" si="11"/>
        <v/>
      </c>
      <c r="H104" s="37"/>
      <c r="I104" s="38"/>
      <c r="J104" s="11" t="str">
        <f t="shared" si="13"/>
        <v/>
      </c>
      <c r="K104" s="11" t="str">
        <f t="shared" si="12"/>
        <v/>
      </c>
      <c r="L104" s="11" t="str">
        <f t="shared" si="14"/>
        <v/>
      </c>
      <c r="M104" s="12" t="str">
        <f t="shared" si="15"/>
        <v/>
      </c>
    </row>
    <row r="105" spans="1:13">
      <c r="A105" s="26">
        <v>97</v>
      </c>
      <c r="B105" s="29"/>
      <c r="C105" s="33"/>
      <c r="D105" s="13"/>
      <c r="E105" s="109"/>
      <c r="F105" s="110"/>
      <c r="G105" s="11" t="str">
        <f t="shared" si="11"/>
        <v/>
      </c>
      <c r="H105" s="37"/>
      <c r="I105" s="38"/>
      <c r="J105" s="11" t="str">
        <f t="shared" si="13"/>
        <v/>
      </c>
      <c r="K105" s="11" t="str">
        <f t="shared" si="12"/>
        <v/>
      </c>
      <c r="L105" s="11" t="str">
        <f t="shared" si="14"/>
        <v/>
      </c>
      <c r="M105" s="12" t="str">
        <f t="shared" si="15"/>
        <v/>
      </c>
    </row>
    <row r="106" spans="1:13">
      <c r="A106" s="26">
        <v>98</v>
      </c>
      <c r="B106" s="29"/>
      <c r="C106" s="33"/>
      <c r="D106" s="13"/>
      <c r="E106" s="109"/>
      <c r="F106" s="110"/>
      <c r="G106" s="11" t="str">
        <f t="shared" si="11"/>
        <v/>
      </c>
      <c r="H106" s="37"/>
      <c r="I106" s="38"/>
      <c r="J106" s="11" t="str">
        <f t="shared" si="13"/>
        <v/>
      </c>
      <c r="K106" s="11" t="str">
        <f t="shared" si="12"/>
        <v/>
      </c>
      <c r="L106" s="11" t="str">
        <f t="shared" si="14"/>
        <v/>
      </c>
      <c r="M106" s="12" t="str">
        <f t="shared" si="15"/>
        <v/>
      </c>
    </row>
    <row r="107" spans="1:13">
      <c r="A107" s="26">
        <v>99</v>
      </c>
      <c r="B107" s="29"/>
      <c r="C107" s="33"/>
      <c r="D107" s="13"/>
      <c r="E107" s="109"/>
      <c r="F107" s="110"/>
      <c r="G107" s="11" t="str">
        <f t="shared" si="11"/>
        <v/>
      </c>
      <c r="H107" s="37"/>
      <c r="I107" s="38"/>
      <c r="J107" s="11" t="str">
        <f t="shared" si="13"/>
        <v/>
      </c>
      <c r="K107" s="11" t="str">
        <f t="shared" si="12"/>
        <v/>
      </c>
      <c r="L107" s="11" t="str">
        <f t="shared" si="14"/>
        <v/>
      </c>
      <c r="M107" s="12" t="str">
        <f t="shared" si="15"/>
        <v/>
      </c>
    </row>
    <row r="108" spans="1:13">
      <c r="A108" s="27">
        <v>100</v>
      </c>
      <c r="B108" s="30"/>
      <c r="C108" s="34"/>
      <c r="D108" s="13"/>
      <c r="E108" s="109"/>
      <c r="F108" s="110"/>
      <c r="G108" s="10" t="str">
        <f t="shared" si="11"/>
        <v/>
      </c>
      <c r="H108" s="47"/>
      <c r="I108" s="48"/>
      <c r="J108" s="49" t="str">
        <f t="shared" si="13"/>
        <v/>
      </c>
      <c r="K108" s="10" t="str">
        <f t="shared" si="12"/>
        <v/>
      </c>
      <c r="L108" s="18" t="str">
        <f t="shared" si="14"/>
        <v/>
      </c>
      <c r="M108" s="19" t="str">
        <f t="shared" si="15"/>
        <v/>
      </c>
    </row>
    <row r="109" spans="1:13" ht="13.5" customHeight="1" thickBot="1">
      <c r="A109" s="23"/>
      <c r="B109" s="24"/>
      <c r="C109" s="24"/>
      <c r="D109" s="24"/>
      <c r="E109" s="111"/>
      <c r="F109" s="111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7"/>
      <c r="D110" s="107"/>
      <c r="E110" s="108"/>
      <c r="F110" s="108"/>
      <c r="G110" s="108"/>
      <c r="H110" s="108"/>
      <c r="I110" s="20"/>
      <c r="J110" s="4"/>
      <c r="K110" s="4"/>
      <c r="L110" s="4"/>
      <c r="M110" s="4"/>
    </row>
    <row r="111" spans="1:13">
      <c r="B111" s="2"/>
      <c r="C111" s="105"/>
      <c r="D111" s="105"/>
      <c r="E111" s="105"/>
      <c r="F111" s="105"/>
      <c r="G111" s="106"/>
      <c r="H111" s="106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G6:G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4">
    <dataValidation type="list" allowBlank="1" showInputMessage="1" showErrorMessage="1" sqref="E9:F108">
      <formula1>상품명</formula1>
    </dataValidation>
    <dataValidation imeMode="off" allowBlank="1" showInputMessage="1" showErrorMessage="1" sqref="F6:G6 A8:A109 H8:I17 J109:K109 B9:B109 A6:B7 H18:H108 A1"/>
    <dataValidation type="list" allowBlank="1" showInputMessage="1" showErrorMessage="1" sqref="D9:D108">
      <formula1>상호명</formula1>
    </dataValidation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3</vt:i4>
      </vt:variant>
    </vt:vector>
  </HeadingPairs>
  <TitlesOfParts>
    <vt:vector size="18" baseType="lpstr">
      <vt:lpstr>연간매출현황</vt:lpstr>
      <vt:lpstr>거래처</vt:lpstr>
      <vt:lpstr>상품항목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상품</vt:lpstr>
      <vt:lpstr>상품명</vt:lpstr>
      <vt:lpstr>상호명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홍길동</cp:lastModifiedBy>
  <cp:lastPrinted>2014-03-02T04:51:01Z</cp:lastPrinted>
  <dcterms:created xsi:type="dcterms:W3CDTF">2004-11-25T04:41:08Z</dcterms:created>
  <dcterms:modified xsi:type="dcterms:W3CDTF">2020-09-30T11:02:23Z</dcterms:modified>
</cp:coreProperties>
</file>